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1\"/>
    </mc:Choice>
  </mc:AlternateContent>
  <bookViews>
    <workbookView xWindow="0" yWindow="0" windowWidth="21270" windowHeight="112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31" l="1"/>
  <c r="C49" i="7" l="1"/>
  <c r="C48" i="7"/>
  <c r="A14" i="29"/>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<sst xmlns="http://schemas.openxmlformats.org/spreadsheetml/2006/main" count="1119" uniqueCount="626">
  <si>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</si>
  <si>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</si>
  <si>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</si>
  <si>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</si>
  <si>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</si>
  <si>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</si>
  <si>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</si>
  <si>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</si>
  <si>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</si>
  <si>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</si>
  <si>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</si>
  <si>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</si>
  <si>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</si>
  <si>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</si>
  <si>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</si>
  <si>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</si>
  <si>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</si>
  <si>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</si>
  <si>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</si>
  <si>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</si>
  <si>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</si>
  <si>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</si>
  <si>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</si>
  <si>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</si>
  <si>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</si>
  <si>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</si>
  <si>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</si>
  <si>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</si>
  <si>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</si>
  <si>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</si>
  <si>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</si>
  <si>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</si>
  <si>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</si>
  <si>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</si>
  <si>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</si>
  <si>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</si>
  <si>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</si>
  <si>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</si>
  <si>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</si>
  <si>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</si>
  <si>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</si>
  <si>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</si>
  <si>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</si>
  <si>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</si>
  <si>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</si>
  <si>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</si>
  <si>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</si>
  <si>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</si>
  <si>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</si>
  <si>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</si>
  <si>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</si>
  <si>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</si>
  <si>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</si>
  <si>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</si>
  <si>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</si>
  <si>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</si>
  <si>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</si>
  <si>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</si>
  <si>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</si>
  <si>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</si>
  <si>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</si>
  <si>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</si>
  <si>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</si>
  <si>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</si>
  <si>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</si>
  <si>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</si>
  <si>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</si>
  <si>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</si>
  <si>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</si>
  <si>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</si>
  <si>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</si>
  <si>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</si>
  <si>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</si>
  <si>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</si>
  <si>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</si>
  <si>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</si>
  <si>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</si>
  <si>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</si>
  <si>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</si>
  <si>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</si>
  <si>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</si>
  <si>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</si>
  <si>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</si>
  <si>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</si>
  <si>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</si>
  <si>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</si>
  <si>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</si>
  <si>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</si>
  <si>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</si>
  <si>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</si>
  <si>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</si>
  <si>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</si>
  <si>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</si>
  <si>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</si>
  <si>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</si>
  <si>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</si>
  <si>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</si>
  <si>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</si>
  <si>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</si>
  <si>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</si>
  <si>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</si>
  <si>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</si>
  <si>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</si>
  <si>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</si>
  <si>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</si>
  <si>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</si>
  <si>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</si>
  <si>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</si>
  <si>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</si>
  <si>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</si>
  <si>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</si>
  <si>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</si>
  <si>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</si>
  <si>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</si>
  <si>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</si>
  <si>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</si>
  <si>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</si>
  <si>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</si>
  <si>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</si>
  <si>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</si>
  <si>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</si>
  <si>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</si>
  <si>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</si>
  <si>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</si>
  <si>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</si>
  <si>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</si>
  <si>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</si>
  <si>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</si>
  <si>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</si>
  <si>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</si>
  <si>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</si>
  <si>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</si>
  <si>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</si>
  <si>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</si>
  <si>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</si>
  <si>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</si>
  <si>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</si>
  <si>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</si>
  <si>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</si>
  <si>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</si>
  <si>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</si>
  <si>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</si>
  <si>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</si>
  <si>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</si>
  <si>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</si>
  <si>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</si>
  <si>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</si>
  <si>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</si>
  <si>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</si>
  <si>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</si>
  <si>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</si>
  <si>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</si>
  <si>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</si>
  <si>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</si>
  <si>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</si>
  <si>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</si>
  <si>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</si>
  <si>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</si>
  <si>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</si>
  <si>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</si>
  <si>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</si>
  <si>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</si>
  <si>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</si>
  <si>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</si>
  <si>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</si>
  <si>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</si>
  <si>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</si>
  <si>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</si>
  <si>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</si>
  <si>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</si>
  <si>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</si>
  <si>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</si>
  <si>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</si>
  <si>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</si>
  <si>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</si>
  <si>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</si>
  <si>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</si>
  <si>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</si>
  <si>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</si>
  <si>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</si>
  <si>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</si>
  <si>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</si>
  <si>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</si>
  <si>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</si>
  <si>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</si>
  <si>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</si>
  <si>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</si>
  <si>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</si>
  <si>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</si>
  <si>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</si>
  <si>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</si>
  <si>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</si>
  <si>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</si>
  <si>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</si>
  <si>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</si>
  <si>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</si>
  <si>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</si>
  <si>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</si>
  <si>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</si>
  <si>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</si>
  <si>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</si>
  <si>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</si>
  <si>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</si>
  <si>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</si>
  <si>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</si>
  <si>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</si>
  <si>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</si>
  <si>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</si>
  <si>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</si>
  <si>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</si>
  <si>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</si>
  <si>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</si>
  <si>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</si>
  <si>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</si>
  <si>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</si>
  <si>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</si>
  <si>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</si>
  <si>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</si>
  <si>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</si>
  <si>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</si>
  <si>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</si>
  <si>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</si>
  <si>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</si>
  <si>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</si>
  <si>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</si>
  <si>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</si>
  <si>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</si>
  <si>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</si>
  <si>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</si>
  <si>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</si>
  <si>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</si>
  <si>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</si>
  <si>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</si>
  <si>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</si>
  <si>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</si>
  <si>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</si>
  <si>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</si>
  <si>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</si>
  <si>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</si>
  <si>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</si>
  <si>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</si>
  <si>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</si>
  <si>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</si>
  <si>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</si>
  <si>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</si>
  <si>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</si>
  <si>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</si>
  <si>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</si>
  <si>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</si>
  <si>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</si>
  <si>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</si>
  <si>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</si>
  <si>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</si>
  <si>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</si>
  <si>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</si>
  <si>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</si>
  <si>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</si>
  <si>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</si>
  <si>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</si>
  <si>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</si>
  <si>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</si>
  <si>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</si>
  <si>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</si>
  <si>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</si>
  <si>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</si>
  <si>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</si>
  <si>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</si>
  <si>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</si>
  <si>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</si>
  <si>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</si>
  <si>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</si>
  <si>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</si>
  <si>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</si>
  <si>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</si>
  <si>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</si>
  <si>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</si>
  <si>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</si>
  <si>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</si>
  <si>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</si>
  <si>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</si>
  <si>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</si>
  <si>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</si>
  <si>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</si>
  <si>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</si>
  <si>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</si>
  <si>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</si>
  <si>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</si>
  <si>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</si>
  <si>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</si>
  <si>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</si>
  <si>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</si>
  <si>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</si>
  <si>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</si>
  <si>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</si>
  <si>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</si>
  <si>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</si>
  <si>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</si>
  <si>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</si>
  <si>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</si>
  <si>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</si>
  <si>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</si>
  <si>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</si>
  <si>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</si>
  <si>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</si>
  <si>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</si>
  <si>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</si>
  <si>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</si>
  <si>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</si>
  <si>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</si>
  <si>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</si>
  <si>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</si>
  <si>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</si>
  <si>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</si>
  <si>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</si>
  <si>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</si>
  <si>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</si>
  <si>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</si>
  <si>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</si>
  <si>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</si>
  <si>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</si>
  <si>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</si>
  <si>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</si>
  <si>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</si>
  <si>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</si>
  <si>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</si>
  <si>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</si>
  <si>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</si>
  <si>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</si>
  <si>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</si>
  <si>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</si>
  <si>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</si>
  <si>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</si>
  <si>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</si>
  <si>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</si>
  <si>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</si>
  <si>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</si>
  <si>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</si>
  <si>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</si>
  <si>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</si>
  <si>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</si>
  <si>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</si>
  <si>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</si>
  <si>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</si>
  <si>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</si>
  <si>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</si>
  <si>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</si>
  <si>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</si>
  <si>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</si>
  <si>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</si>
  <si>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</si>
  <si>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</si>
  <si>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</si>
  <si>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</si>
  <si>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</si>
  <si>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</si>
  <si>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</si>
  <si>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</si>
  <si>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</si>
  <si>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</si>
  <si>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</si>
  <si>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</si>
  <si>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</si>
  <si>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</si>
  <si>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</si>
  <si>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</si>
  <si>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</si>
  <si>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</si>
  <si>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</si>
  <si>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</si>
  <si>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</si>
  <si>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</si>
  <si>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</si>
  <si>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</si>
  <si>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</si>
  <si>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</si>
  <si>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</si>
  <si>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</si>
  <si>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</si>
  <si>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</si>
  <si>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</si>
  <si>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</si>
  <si>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</si>
  <si>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</si>
  <si>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</si>
  <si>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</si>
  <si>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</si>
  <si>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</si>
  <si>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</si>
  <si>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</si>
  <si>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</si>
  <si>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</si>
  <si>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</si>
  <si>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</si>
  <si>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</si>
  <si>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</si>
  <si>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</si>
  <si>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</si>
  <si>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</si>
  <si>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</si>
  <si>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</si>
  <si>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</si>
  <si>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</si>
  <si>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</si>
  <si>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</si>
  <si>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</si>
  <si>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</si>
  <si>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</si>
  <si>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</si>
  <si>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</si>
  <si>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</si>
  <si>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</si>
  <si>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</si>
  <si>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</si>
  <si>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</si>
  <si>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</si>
  <si>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</si>
  <si>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</si>
  <si>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</si>
  <si>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</si>
  <si>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</si>
  <si>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</si>
  <si>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</si>
  <si>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</si>
  <si>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</si>
  <si>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</si>
  <si>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</si>
  <si>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</si>
  <si>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</si>
  <si>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</si>
  <si>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</si>
  <si>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</si>
  <si>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</si>
  <si>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</si>
  <si>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</si>
  <si>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</si>
  <si>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</si>
  <si>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</si>
  <si>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</si>
  <si>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</si>
  <si>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</si>
  <si>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</si>
  <si>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</si>
  <si>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</si>
  <si>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</si>
  <si>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</si>
  <si>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</si>
  <si>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</si>
  <si>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</si>
  <si>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</si>
  <si>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</si>
  <si>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</si>
  <si>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</si>
  <si>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</si>
  <si>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</si>
  <si>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</si>
  <si>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</si>
  <si>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</si>
  <si>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</si>
  <si>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</si>
  <si>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</si>
  <si>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</si>
  <si>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</si>
  <si>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</si>
  <si>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</si>
  <si>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</si>
  <si>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</si>
  <si>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</si>
  <si>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</si>
  <si>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</si>
  <si>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</si>
  <si>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</si>
  <si>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</si>
  <si>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</si>
  <si>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</si>
  <si>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</si>
  <si>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</si>
  <si>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</si>
  <si>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</si>
  <si>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</si>
  <si>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</si>
  <si>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</si>
  <si>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</si>
  <si>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</si>
  <si>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</si>
  <si>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</si>
  <si>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</si>
  <si>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</si>
  <si>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</si>
  <si>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</si>
  <si>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</si>
  <si>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</si>
  <si>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</si>
  <si>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</si>
  <si>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</si>
  <si>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</si>
  <si>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</si>
  <si>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</si>
  <si>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</si>
  <si>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</si>
  <si>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</si>
  <si>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</si>
  <si>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</si>
  <si>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</si>
  <si>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</si>
  <si>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</si>
  <si>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</si>
  <si>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</si>
  <si>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</si>
  <si>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</si>
  <si>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</si>
  <si>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</si>
  <si>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</si>
  <si>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</si>
  <si>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</si>
  <si>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</si>
  <si>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</si>
  <si>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</si>
  <si>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</si>
  <si>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</si>
  <si>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</si>
  <si>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</si>
  <si>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</si>
  <si>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</si>
  <si>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</si>
  <si>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</si>
  <si>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</si>
  <si>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</si>
  <si>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</si>
  <si>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</si>
  <si>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</si>
  <si>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</si>
  <si>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</si>
  <si>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</si>
  <si>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</si>
  <si>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</si>
  <si>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</si>
  <si>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</si>
  <si>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</si>
  <si>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</si>
  <si>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</si>
  <si>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</si>
  <si>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</si>
  <si>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</si>
  <si>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</si>
  <si>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</si>
  <si>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</si>
  <si>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</si>
  <si>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</si>
  <si>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</si>
  <si>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</si>
  <si>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</si>
  <si>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</si>
  <si>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</si>
  <si>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</si>
  <si>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</si>
  <si>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</si>
  <si>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</si>
  <si>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</si>
  <si>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</si>
  <si>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</si>
  <si>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</si>
  <si>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</si>
  <si>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</si>
  <si>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</si>
  <si>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</si>
  <si>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</si>
  <si>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</si>
  <si>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</si>
  <si>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</si>
  <si>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</si>
  <si>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</si>
  <si>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</si>
  <si>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</si>
  <si>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</si>
  <si>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</si>
  <si>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</si>
  <si>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</si>
  <si>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</si>
  <si>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</si>
  <si>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</si>
  <si>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</si>
  <si>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</si>
  <si>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</si>
  <si>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</si>
  <si>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</si>
  <si>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</si>
  <si>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</si>
  <si>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по состоянию на 01.01.2023</t>
  </si>
  <si>
    <t xml:space="preserve">Факт 2022 года </t>
  </si>
  <si>
    <t>от «__» _____ 202_ г. №___</t>
  </si>
  <si>
    <t>ЩПТ-1шт.;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</si>
  <si>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</si>
  <si>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</si>
  <si>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</si>
  <si>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</si>
  <si>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</si>
  <si>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</si>
  <si>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</si>
  <si>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</si>
  <si>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</si>
  <si>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</si>
  <si>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</si>
  <si>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</si>
  <si>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</si>
  <si>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</si>
  <si>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</si>
  <si>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</si>
  <si>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</si>
  <si>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</si>
  <si>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</si>
  <si>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</si>
  <si>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</si>
  <si>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</si>
  <si>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</si>
  <si>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</si>
  <si>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</si>
  <si>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</si>
  <si>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</si>
  <si>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</si>
  <si>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</si>
  <si>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</si>
  <si>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</si>
  <si>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</si>
  <si>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</si>
  <si>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</si>
  <si>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2,945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</si>
</sst>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71"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5"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5"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5"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D4-48A4-8236-2C4377ABBE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D4-48A4-8236-2C4377ABBE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45" zoomScaleSheetLayoutView="100"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4" t="s">
        <v>586</v>
      </c>
      <c r="B5" s="274"/>
      <c r="C5" s="274"/>
      <c r="D5" s="160"/>
      <c r="E5" s="160"/>
      <c r="F5" s="160"/>
      <c r="G5" s="160"/>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529</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9" customFormat="1" ht="18.75" x14ac:dyDescent="0.2">
      <c r="A11" s="223"/>
      <c r="B11" s="223"/>
      <c r="C11" s="223"/>
      <c r="D11" s="223"/>
      <c r="E11" s="223"/>
      <c r="F11" s="176"/>
      <c r="G11" s="176"/>
      <c r="H11" s="176"/>
      <c r="I11" s="176"/>
      <c r="J11" s="176"/>
      <c r="K11" s="176"/>
      <c r="L11" s="176"/>
      <c r="M11" s="176"/>
      <c r="N11" s="176"/>
      <c r="O11" s="176"/>
      <c r="P11" s="176"/>
      <c r="Q11" s="176"/>
      <c r="R11" s="176"/>
      <c r="S11" s="176"/>
    </row>
    <row r="12" spans="1:19" s="12" customFormat="1" ht="18.75" x14ac:dyDescent="0.2">
      <c r="A12" s="279" t="s">
        <v>536</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543</v>
      </c>
      <c r="B15" s="280"/>
      <c r="C15" s="280"/>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467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1"/>
      <c r="B24" s="272"/>
      <c r="C24" s="27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537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582</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490</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590</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8" t="s">
        <v>464</v>
      </c>
      <c r="B48" s="43" t="s">
        <v>584</v>
      </c>
      <c r="C48" s="181">
        <f>'6.2. Паспорт фин осв ввод'!AC24</f>
        <v>14.064228706107752</v>
      </c>
      <c r="D48" s="27"/>
      <c r="E48" s="27"/>
      <c r="F48" s="27"/>
      <c r="G48" s="27"/>
      <c r="H48" s="27"/>
      <c r="I48" s="27"/>
      <c r="J48" s="27"/>
      <c r="K48" s="27"/>
      <c r="L48" s="27"/>
      <c r="M48" s="27"/>
      <c r="N48" s="27"/>
      <c r="O48" s="27"/>
      <c r="P48" s="27"/>
      <c r="Q48" s="27"/>
      <c r="R48" s="27"/>
      <c r="S48" s="27"/>
    </row>
    <row r="49" spans="1:19" ht="71.25" customHeight="1" x14ac:dyDescent="0.25">
      <c r="A49" s="28" t="s">
        <v>431</v>
      </c>
      <c r="B49" s="43" t="s">
        <v>585</v>
      </c>
      <c r="C49" s="181">
        <f>'6.2. Паспорт фин осв ввод'!AC30</f>
        <v>11.780507392881892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M_TP2000.PS.0061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110 кВ УГП-8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442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337</v>
      </c>
      <c r="D19" s="281" t="s">
        <v>336</v>
      </c>
      <c r="E19" s="281" t="s">
        <v>107</v>
      </c>
      <c r="F19" s="281" t="s">
        <v>106</v>
      </c>
      <c r="G19" s="281" t="s">
        <v>332</v>
      </c>
      <c r="H19" s="281" t="s">
        <v>105</v>
      </c>
      <c r="I19" s="281" t="s">
        <v>104</v>
      </c>
      <c r="J19" s="281" t="s">
        <v>103</v>
      </c>
      <c r="K19" s="281" t="s">
        <v>102</v>
      </c>
      <c r="L19" s="281" t="s">
        <v>101</v>
      </c>
      <c r="M19" s="281" t="s">
        <v>100</v>
      </c>
      <c r="N19" s="281" t="s">
        <v>99</v>
      </c>
      <c r="O19" s="281" t="s">
        <v>98</v>
      </c>
      <c r="P19" s="281" t="s">
        <v>97</v>
      </c>
      <c r="Q19" s="281" t="s">
        <v>335</v>
      </c>
      <c r="R19" s="281"/>
      <c r="S19" s="285" t="s">
        <v>434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333</v>
      </c>
      <c r="R20" s="46" t="s">
        <v>334</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M_TP2000.PS.0061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Реконструкция ПС 110 кВ УГП-8 (замена систем оперативного тока и собственных нужд)</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447</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229</v>
      </c>
      <c r="C21" s="291"/>
      <c r="D21" s="294" t="s">
        <v>130</v>
      </c>
      <c r="E21" s="290" t="s">
        <v>475</v>
      </c>
      <c r="F21" s="291"/>
      <c r="G21" s="290" t="s">
        <v>279</v>
      </c>
      <c r="H21" s="291"/>
      <c r="I21" s="290" t="s">
        <v>129</v>
      </c>
      <c r="J21" s="291"/>
      <c r="K21" s="294" t="s">
        <v>128</v>
      </c>
      <c r="L21" s="290" t="s">
        <v>127</v>
      </c>
      <c r="M21" s="291"/>
      <c r="N21" s="290" t="s">
        <v>471</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95" t="s">
        <v>123</v>
      </c>
      <c r="R22" s="95" t="s">
        <v>446</v>
      </c>
      <c r="S22" s="95" t="s">
        <v>122</v>
      </c>
      <c r="T22" s="95" t="s">
        <v>121</v>
      </c>
    </row>
    <row r="23" spans="1:20" ht="51.75" customHeight="1" x14ac:dyDescent="0.25">
      <c r="A23" s="299"/>
      <c r="B23" s="158" t="s">
        <v>119</v>
      </c>
      <c r="C23" s="158" t="s">
        <v>120</v>
      </c>
      <c r="D23" s="295"/>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9" t="s">
        <v>479</v>
      </c>
      <c r="C44" s="289"/>
      <c r="D44" s="289"/>
      <c r="E44" s="289"/>
      <c r="F44" s="289"/>
      <c r="G44" s="289"/>
      <c r="H44" s="289"/>
      <c r="I44" s="289"/>
      <c r="J44" s="289"/>
      <c r="K44" s="289"/>
      <c r="L44" s="289"/>
      <c r="M44" s="289"/>
      <c r="N44" s="289"/>
      <c r="O44" s="289"/>
      <c r="P44" s="289"/>
      <c r="Q44" s="289"/>
      <c r="R44" s="289"/>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M_TP2000.PS.0061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 кВ УГП-8 (замена систем оперативного тока и собственных нужд)</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449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7" t="s">
        <v>455</v>
      </c>
      <c r="C21" s="308"/>
      <c r="D21" s="307" t="s">
        <v>457</v>
      </c>
      <c r="E21" s="308"/>
      <c r="F21" s="300" t="s">
        <v>102</v>
      </c>
      <c r="G21" s="302"/>
      <c r="H21" s="302"/>
      <c r="I21" s="301"/>
      <c r="J21" s="304" t="s">
        <v>458</v>
      </c>
      <c r="K21" s="307" t="s">
        <v>459</v>
      </c>
      <c r="L21" s="308"/>
      <c r="M21" s="307" t="s">
        <v>460</v>
      </c>
      <c r="N21" s="308"/>
      <c r="O21" s="307" t="s">
        <v>448</v>
      </c>
      <c r="P21" s="308"/>
      <c r="Q21" s="307" t="s">
        <v>135</v>
      </c>
      <c r="R21" s="308"/>
      <c r="S21" s="304" t="s">
        <v>134</v>
      </c>
      <c r="T21" s="304" t="s">
        <v>461</v>
      </c>
      <c r="U21" s="304" t="s">
        <v>456</v>
      </c>
      <c r="V21" s="307" t="s">
        <v>133</v>
      </c>
      <c r="W21" s="308"/>
      <c r="X21" s="300" t="s">
        <v>125</v>
      </c>
      <c r="Y21" s="302"/>
      <c r="Z21" s="300" t="s">
        <v>124</v>
      </c>
      <c r="AA21" s="302"/>
    </row>
    <row r="22" spans="1:27" ht="216" customHeight="1" x14ac:dyDescent="0.25">
      <c r="A22" s="305"/>
      <c r="B22" s="309"/>
      <c r="C22" s="310"/>
      <c r="D22" s="309"/>
      <c r="E22" s="310"/>
      <c r="F22" s="300" t="s">
        <v>132</v>
      </c>
      <c r="G22" s="301"/>
      <c r="H22" s="300" t="s">
        <v>131</v>
      </c>
      <c r="I22" s="301"/>
      <c r="J22" s="306"/>
      <c r="K22" s="309"/>
      <c r="L22" s="310"/>
      <c r="M22" s="309"/>
      <c r="N22" s="310"/>
      <c r="O22" s="309"/>
      <c r="P22" s="310"/>
      <c r="Q22" s="309"/>
      <c r="R22" s="310"/>
      <c r="S22" s="306"/>
      <c r="T22" s="306"/>
      <c r="U22" s="306"/>
      <c r="V22" s="309"/>
      <c r="W22" s="310"/>
      <c r="X22" s="95" t="s">
        <v>123</v>
      </c>
      <c r="Y22" s="95" t="s">
        <v>446</v>
      </c>
      <c r="Z22" s="95" t="s">
        <v>122</v>
      </c>
      <c r="AA22" s="95" t="s">
        <v>121</v>
      </c>
    </row>
    <row r="23" spans="1:27" ht="60" customHeight="1" x14ac:dyDescent="0.25">
      <c r="A23" s="306"/>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P42" sqref="P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M_TP2000.PS.0061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Реконструкция ПС 110 кВ УГП-8 (замена систем оперативного тока и собственных нужд)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441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1"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4"/>
      <c r="AB8" s="154"/>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2" t="str">
        <f>'1. паспорт местоположение'!A12:C12</f>
        <v>M_TP2000.PS.0061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4"/>
      <c r="AB11" s="154"/>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Реконструкция ПС 110 кВ УГП-8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4"/>
      <c r="AB14" s="154"/>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4"/>
      <c r="AB16" s="16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4"/>
      <c r="AB17" s="16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4"/>
      <c r="AB18" s="16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4"/>
      <c r="AB19" s="16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5"/>
      <c r="AB20" s="16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5"/>
      <c r="AB21" s="165"/>
    </row>
    <row r="22" spans="1:28" x14ac:dyDescent="0.25">
      <c r="A22" s="312" t="s">
        <v>472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6"/>
      <c r="AB22" s="166"/>
    </row>
    <row r="23" spans="1:28" ht="32.25" customHeight="1" x14ac:dyDescent="0.25">
      <c r="A23" s="314" t="s">
        <v>328</v>
      </c>
      <c r="B23" s="315"/>
      <c r="C23" s="315"/>
      <c r="D23" s="315"/>
      <c r="E23" s="315"/>
      <c r="F23" s="315"/>
      <c r="G23" s="315"/>
      <c r="H23" s="315"/>
      <c r="I23" s="315"/>
      <c r="J23" s="315"/>
      <c r="K23" s="315"/>
      <c r="L23" s="316"/>
      <c r="M23" s="313" t="s">
        <v>329</v>
      </c>
      <c r="N23" s="313"/>
      <c r="O23" s="313"/>
      <c r="P23" s="313"/>
      <c r="Q23" s="313"/>
      <c r="R23" s="313"/>
      <c r="S23" s="313"/>
      <c r="T23" s="313"/>
      <c r="U23" s="313"/>
      <c r="V23" s="313"/>
      <c r="W23" s="313"/>
      <c r="X23" s="313"/>
      <c r="Y23" s="313"/>
      <c r="Z23" s="313"/>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M_TP2000.PS.0061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УГП-8 (замена систем оперативного тока и собственных нужд)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450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BL26" sqref="BL26"/>
    </sheetView>
  </sheetViews>
  <sheetFormatPr defaultRowHeight="15.75" x14ac:dyDescent="0.25"/>
  <cols>
    <col min="1" max="1" width="61.7109375" style="229" customWidth="1"/>
    <col min="2" max="2" width="23.42578125" style="229" hidden="1" customWidth="1"/>
    <col min="3" max="3" width="16.7109375" style="229" hidden="1" customWidth="1"/>
    <col min="4" max="4" width="22.140625" style="229" hidden="1" customWidth="1"/>
    <col min="5" max="5" width="20.28515625" style="229" hidden="1" customWidth="1"/>
    <col min="6" max="12" width="16.7109375" style="229" hidden="1" customWidth="1"/>
    <col min="13" max="13" width="16.7109375" style="231" hidden="1" customWidth="1"/>
    <col min="14" max="19" width="16.7109375" style="229" hidden="1" customWidth="1"/>
    <col min="20" max="20" width="18.85546875" style="229" hidden="1" customWidth="1"/>
    <col min="21" max="21" width="20.5703125" style="229" hidden="1" customWidth="1"/>
    <col min="22" max="23" width="16.7109375" style="229" hidden="1" customWidth="1"/>
    <col min="24" max="24" width="26.28515625" style="229" hidden="1" customWidth="1"/>
    <col min="25" max="36" width="16.7109375" style="229" hidden="1" customWidth="1"/>
    <col min="37" max="43" width="16.7109375" style="229" customWidth="1"/>
    <col min="44" max="52" width="17.85546875" style="229" customWidth="1"/>
    <col min="53" max="97" width="16.7109375" style="229" customWidth="1"/>
    <col min="98" max="16384" width="9.140625" style="229"/>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74" t="s">
        <v>586</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4"/>
      <c r="B8" s="224"/>
      <c r="C8" s="224"/>
      <c r="D8" s="224"/>
      <c r="E8" s="224"/>
      <c r="F8" s="224"/>
      <c r="G8" s="224"/>
      <c r="H8" s="224"/>
      <c r="I8" s="224"/>
      <c r="J8" s="224"/>
      <c r="K8" s="224"/>
      <c r="L8" s="153"/>
      <c r="M8" s="153"/>
      <c r="N8" s="153"/>
      <c r="O8" s="153"/>
      <c r="P8" s="153"/>
      <c r="Q8" s="153"/>
      <c r="R8" s="153"/>
      <c r="S8" s="153"/>
      <c r="T8" s="153"/>
      <c r="U8" s="153"/>
      <c r="V8" s="153"/>
      <c r="W8" s="153"/>
      <c r="X8" s="153"/>
      <c r="Y8" s="153"/>
    </row>
    <row r="9" spans="1:44" s="12" customFormat="1" ht="18.75" customHeight="1" x14ac:dyDescent="0.2">
      <c r="A9" s="344" t="s">
        <v>529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4"/>
      <c r="B11" s="224"/>
      <c r="C11" s="224"/>
      <c r="D11" s="224"/>
      <c r="E11" s="224"/>
      <c r="F11" s="224"/>
      <c r="G11" s="224"/>
      <c r="H11" s="224"/>
      <c r="I11" s="224"/>
      <c r="J11" s="224"/>
      <c r="K11" s="224"/>
      <c r="L11" s="153"/>
      <c r="M11" s="153"/>
      <c r="N11" s="153"/>
      <c r="O11" s="153"/>
      <c r="P11" s="153"/>
      <c r="Q11" s="153"/>
      <c r="R11" s="153"/>
      <c r="S11" s="153"/>
      <c r="T11" s="153"/>
      <c r="U11" s="153"/>
      <c r="V11" s="153"/>
      <c r="W11" s="153"/>
      <c r="X11" s="153"/>
      <c r="Y11" s="153"/>
    </row>
    <row r="12" spans="1:44" s="12" customFormat="1" ht="18.75" customHeight="1" x14ac:dyDescent="0.2">
      <c r="A12" s="344" t="s">
        <v>536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2" x14ac:dyDescent="0.2">
      <c r="A15" s="344" t="str">
        <f>'3.3 паспорт описание'!A15:C15</f>
        <v>Реконструкция ПС 110 кВ УГП-8 (замена систем оперативного тока и собственных нужд)</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53" s="3" customFormat="1" ht="15" customHeight="1" x14ac:dyDescent="0.2">
      <c r="A18" s="277" t="s">
        <v>595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9.5" customHeight="1" x14ac:dyDescent="0.4">
      <c r="A19" s="228"/>
      <c r="K19" s="230"/>
      <c r="T19" s="232"/>
      <c r="U19" s="343"/>
      <c r="V19" s="343"/>
      <c r="W19" s="343"/>
      <c r="X19" s="190"/>
      <c r="Y19" s="190"/>
    </row>
    <row r="20" spans="1:53" ht="19.5" customHeight="1" x14ac:dyDescent="0.25">
      <c r="A20" s="228"/>
      <c r="K20" s="233"/>
      <c r="T20" s="234"/>
      <c r="U20" s="345"/>
      <c r="V20" s="345"/>
      <c r="W20" s="345"/>
      <c r="X20" s="345"/>
      <c r="Y20" s="234"/>
    </row>
    <row r="21" spans="1:53" ht="19.5" customHeight="1" x14ac:dyDescent="0.4">
      <c r="A21" s="228"/>
      <c r="B21" s="235"/>
      <c r="K21" s="230"/>
      <c r="T21" s="190"/>
      <c r="U21" s="343"/>
      <c r="V21" s="343"/>
      <c r="W21" s="343"/>
      <c r="X21" s="190"/>
      <c r="Y21" s="190"/>
    </row>
    <row r="22" spans="1:53" ht="19.5" customHeight="1" x14ac:dyDescent="0.4">
      <c r="A22" s="228"/>
      <c r="C22" s="235"/>
      <c r="D22" s="235"/>
      <c r="E22" s="235"/>
      <c r="F22" s="235"/>
      <c r="G22" s="235"/>
      <c r="H22" s="235"/>
      <c r="I22" s="235"/>
      <c r="J22" s="235"/>
      <c r="K22" s="235"/>
      <c r="L22" s="235"/>
      <c r="M22" s="236"/>
      <c r="N22" s="235"/>
      <c r="O22" s="235"/>
      <c r="P22" s="235"/>
      <c r="Q22" s="235"/>
      <c r="R22" s="235"/>
      <c r="S22" s="235"/>
      <c r="T22" s="235"/>
      <c r="U22" s="227"/>
      <c r="V22" s="227"/>
      <c r="W22" s="227"/>
      <c r="X22" s="227"/>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row>
    <row r="23" spans="1:53" ht="19.5" customHeight="1" x14ac:dyDescent="0.4">
      <c r="D23" s="228"/>
      <c r="U23" s="190"/>
      <c r="V23" s="190"/>
      <c r="W23" s="190"/>
      <c r="X23" s="190"/>
      <c r="Y23" s="190"/>
    </row>
    <row r="24" spans="1:53" s="244" customFormat="1" ht="14.25" customHeight="1" thickBot="1" x14ac:dyDescent="0.3">
      <c r="A24" s="340" t="s">
        <v>303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596</v>
      </c>
      <c r="AL24" s="340"/>
      <c r="AM24" s="241"/>
      <c r="AN24" s="241"/>
      <c r="AO24" s="242"/>
      <c r="AP24" s="242"/>
      <c r="AQ24" s="242"/>
      <c r="AR24" s="242"/>
      <c r="AS24" s="243"/>
    </row>
    <row r="25" spans="1:53" s="244" customFormat="1" ht="12.75" customHeight="1" x14ac:dyDescent="0.25">
      <c r="A25" s="328" t="s">
        <v>602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41"/>
      <c r="AL25" s="341"/>
      <c r="AM25" s="245"/>
      <c r="AN25" s="342" t="s">
        <v>302</v>
      </c>
      <c r="AO25" s="342"/>
      <c r="AP25" s="342"/>
      <c r="AQ25" s="359"/>
      <c r="AR25" s="359"/>
      <c r="AS25" s="243"/>
    </row>
    <row r="26" spans="1:53" s="244" customFormat="1" ht="17.25" customHeight="1" x14ac:dyDescent="0.25">
      <c r="A26" s="326" t="s">
        <v>494</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46"/>
      <c r="AL26" s="346"/>
      <c r="AM26" s="245"/>
      <c r="AN26" s="347" t="s">
        <v>301</v>
      </c>
      <c r="AO26" s="348"/>
      <c r="AP26" s="349"/>
      <c r="AQ26" s="350"/>
      <c r="AR26" s="351"/>
      <c r="AS26" s="243"/>
    </row>
    <row r="27" spans="1:53" s="244" customFormat="1" ht="17.25" customHeight="1" x14ac:dyDescent="0.25">
      <c r="A27" s="326" t="s">
        <v>495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46"/>
      <c r="AL27" s="346"/>
      <c r="AM27" s="245"/>
      <c r="AN27" s="347" t="s">
        <v>300</v>
      </c>
      <c r="AO27" s="348"/>
      <c r="AP27" s="349"/>
      <c r="AQ27" s="350"/>
      <c r="AR27" s="351"/>
      <c r="AS27" s="243"/>
    </row>
    <row r="28" spans="1:53" s="244" customFormat="1" ht="27.75" customHeight="1" thickBot="1" x14ac:dyDescent="0.3">
      <c r="A28" s="352" t="s">
        <v>496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45"/>
      <c r="AN28" s="356" t="s">
        <v>603</v>
      </c>
      <c r="AO28" s="357"/>
      <c r="AP28" s="358"/>
      <c r="AQ28" s="350"/>
      <c r="AR28" s="351"/>
      <c r="AS28" s="243"/>
    </row>
    <row r="29" spans="1:53" s="244" customFormat="1" ht="17.25" customHeight="1" x14ac:dyDescent="0.25">
      <c r="A29" s="323" t="s">
        <v>497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41"/>
      <c r="AL29" s="341"/>
      <c r="AM29" s="245"/>
      <c r="AN29" s="361"/>
      <c r="AO29" s="362"/>
      <c r="AP29" s="362"/>
      <c r="AQ29" s="350"/>
      <c r="AR29" s="363"/>
      <c r="AS29" s="243"/>
    </row>
    <row r="30" spans="1:53" s="244" customFormat="1" ht="17.25" customHeight="1" x14ac:dyDescent="0.25">
      <c r="A30" s="326" t="s">
        <v>604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46"/>
      <c r="AL30" s="346"/>
      <c r="AM30" s="245"/>
      <c r="AS30" s="243"/>
    </row>
    <row r="31" spans="1:53" s="244" customFormat="1" ht="17.25" customHeight="1" x14ac:dyDescent="0.25">
      <c r="A31" s="326" t="s">
        <v>498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46"/>
      <c r="AL31" s="346"/>
      <c r="AM31" s="245"/>
      <c r="AN31" s="245"/>
      <c r="AO31" s="246"/>
      <c r="AP31" s="246"/>
      <c r="AQ31" s="246"/>
      <c r="AR31" s="246"/>
      <c r="AS31" s="243"/>
    </row>
    <row r="32" spans="1:53" s="244" customFormat="1" ht="17.25" customHeight="1" x14ac:dyDescent="0.25">
      <c r="A32" s="326" t="s">
        <v>499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46"/>
      <c r="AL32" s="346"/>
      <c r="AM32" s="245"/>
      <c r="AN32" s="245"/>
      <c r="AO32" s="245"/>
      <c r="AP32" s="245"/>
      <c r="AQ32" s="245"/>
      <c r="AR32" s="245"/>
      <c r="AS32" s="243"/>
    </row>
    <row r="33" spans="1:45" s="244" customFormat="1" ht="17.25" customHeight="1" x14ac:dyDescent="0.25">
      <c r="A33" s="326" t="s">
        <v>500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60"/>
      <c r="AL33" s="360"/>
      <c r="AM33" s="245"/>
      <c r="AN33" s="245"/>
      <c r="AO33" s="245"/>
      <c r="AP33" s="245"/>
      <c r="AQ33" s="245"/>
      <c r="AR33" s="245"/>
      <c r="AS33" s="243"/>
    </row>
    <row r="34" spans="1:45" s="244" customFormat="1" ht="17.25" customHeight="1" x14ac:dyDescent="0.25">
      <c r="A34" s="326" t="s">
        <v>501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46"/>
      <c r="AL34" s="346"/>
      <c r="AM34" s="245"/>
      <c r="AN34" s="245"/>
      <c r="AO34" s="245"/>
      <c r="AP34" s="245"/>
      <c r="AQ34" s="245"/>
      <c r="AR34" s="245"/>
      <c r="AS34" s="243"/>
    </row>
    <row r="35" spans="1:45" s="244"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6"/>
      <c r="AL35" s="346"/>
      <c r="AM35" s="245"/>
      <c r="AN35" s="245"/>
      <c r="AO35" s="245"/>
      <c r="AP35" s="245"/>
      <c r="AQ35" s="245"/>
      <c r="AR35" s="245"/>
      <c r="AS35" s="243"/>
    </row>
    <row r="36" spans="1:45" s="244" customFormat="1" ht="17.25" customHeight="1" thickBot="1" x14ac:dyDescent="0.3">
      <c r="A36" s="334" t="s">
        <v>502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55"/>
      <c r="AL36" s="355"/>
      <c r="AM36" s="245"/>
      <c r="AN36" s="245"/>
      <c r="AO36" s="245"/>
      <c r="AP36" s="245"/>
      <c r="AQ36" s="245"/>
      <c r="AR36" s="245"/>
      <c r="AS36" s="243"/>
    </row>
    <row r="37" spans="1:45" s="244"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41"/>
      <c r="AL37" s="341"/>
      <c r="AM37" s="245"/>
      <c r="AN37" s="245"/>
      <c r="AO37" s="245"/>
      <c r="AP37" s="245"/>
      <c r="AQ37" s="245"/>
      <c r="AR37" s="245"/>
      <c r="AS37" s="243"/>
    </row>
    <row r="38" spans="1:45" s="244" customFormat="1" ht="17.25" customHeight="1" x14ac:dyDescent="0.25">
      <c r="A38" s="326" t="s">
        <v>504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46"/>
      <c r="AL38" s="346"/>
      <c r="AM38" s="245"/>
      <c r="AN38" s="245"/>
      <c r="AO38" s="245"/>
      <c r="AP38" s="245"/>
      <c r="AQ38" s="245"/>
      <c r="AR38" s="245"/>
      <c r="AS38" s="243"/>
    </row>
    <row r="39" spans="1:45" s="244" customFormat="1" ht="17.25" customHeight="1" thickBot="1" x14ac:dyDescent="0.3">
      <c r="A39" s="334" t="s">
        <v>505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55"/>
      <c r="AL39" s="355"/>
      <c r="AM39" s="245"/>
      <c r="AN39" s="245"/>
      <c r="AO39" s="245"/>
      <c r="AP39" s="245"/>
      <c r="AQ39" s="245"/>
      <c r="AR39" s="245"/>
      <c r="AS39" s="243"/>
    </row>
    <row r="40" spans="1:45" s="244" customFormat="1" ht="17.25" customHeight="1" x14ac:dyDescent="0.25">
      <c r="A40" s="328" t="s">
        <v>605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41"/>
      <c r="AL40" s="341"/>
      <c r="AM40" s="245"/>
      <c r="AN40" s="245"/>
      <c r="AO40" s="245"/>
      <c r="AP40" s="245"/>
      <c r="AQ40" s="245"/>
      <c r="AR40" s="245"/>
      <c r="AS40" s="243"/>
    </row>
    <row r="41" spans="1:45" s="244" customFormat="1" ht="17.25" customHeight="1" x14ac:dyDescent="0.25">
      <c r="A41" s="326" t="s">
        <v>506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46"/>
      <c r="AL41" s="346"/>
      <c r="AM41" s="245"/>
      <c r="AN41" s="245"/>
      <c r="AO41" s="245"/>
      <c r="AP41" s="245"/>
      <c r="AQ41" s="245"/>
      <c r="AR41" s="245"/>
      <c r="AS41" s="243"/>
    </row>
    <row r="42" spans="1:45" s="244" customFormat="1" ht="17.25" customHeight="1" x14ac:dyDescent="0.25">
      <c r="A42" s="326" t="s">
        <v>507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46"/>
      <c r="AL42" s="346"/>
      <c r="AM42" s="245"/>
      <c r="AN42" s="245"/>
      <c r="AO42" s="245"/>
      <c r="AP42" s="245"/>
      <c r="AQ42" s="245"/>
      <c r="AR42" s="245"/>
      <c r="AS42" s="243"/>
    </row>
    <row r="43" spans="1:45" s="244" customFormat="1" ht="17.25" customHeight="1" x14ac:dyDescent="0.25">
      <c r="A43" s="326" t="s">
        <v>508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46"/>
      <c r="AL43" s="346"/>
      <c r="AM43" s="245"/>
      <c r="AN43" s="245"/>
      <c r="AO43" s="245"/>
      <c r="AP43" s="245"/>
      <c r="AQ43" s="245"/>
      <c r="AR43" s="245"/>
      <c r="AS43" s="243"/>
    </row>
    <row r="44" spans="1:45" s="244" customFormat="1" ht="17.25" customHeight="1" x14ac:dyDescent="0.25">
      <c r="A44" s="326" t="s">
        <v>509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46"/>
      <c r="AL44" s="346"/>
      <c r="AM44" s="245"/>
      <c r="AN44" s="245"/>
      <c r="AO44" s="245"/>
      <c r="AP44" s="245"/>
      <c r="AQ44" s="245"/>
      <c r="AR44" s="245"/>
      <c r="AS44" s="243"/>
    </row>
    <row r="45" spans="1:45" s="244" customFormat="1" ht="17.25" customHeight="1" x14ac:dyDescent="0.25">
      <c r="A45" s="326" t="s">
        <v>510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46"/>
      <c r="AL45" s="346"/>
      <c r="AM45" s="245"/>
      <c r="AN45" s="245"/>
      <c r="AO45" s="245"/>
      <c r="AP45" s="245"/>
      <c r="AQ45" s="245"/>
      <c r="AR45" s="245"/>
      <c r="AS45" s="243"/>
    </row>
    <row r="46" spans="1:45" s="244" customFormat="1" ht="17.25" customHeight="1" thickBot="1" x14ac:dyDescent="0.3">
      <c r="A46" s="330" t="s">
        <v>606</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64"/>
      <c r="AL46" s="364"/>
      <c r="AM46" s="245"/>
      <c r="AN46" s="245"/>
      <c r="AO46" s="245"/>
      <c r="AP46" s="245"/>
      <c r="AQ46" s="245"/>
      <c r="AR46" s="245"/>
      <c r="AS46" s="243"/>
    </row>
    <row r="47" spans="1:45" s="244" customFormat="1" ht="24" customHeight="1" x14ac:dyDescent="0.25">
      <c r="A47" s="365" t="s">
        <v>511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607</v>
      </c>
      <c r="AN47" s="368"/>
      <c r="AO47" s="247" t="s">
        <v>608</v>
      </c>
      <c r="AP47" s="247" t="s">
        <v>609</v>
      </c>
      <c r="AQ47" s="243"/>
    </row>
    <row r="48" spans="1:45" s="244" customFormat="1" ht="12" customHeight="1" x14ac:dyDescent="0.25">
      <c r="A48" s="326" t="s">
        <v>512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46"/>
      <c r="AL48" s="346"/>
      <c r="AM48" s="346"/>
      <c r="AN48" s="346"/>
      <c r="AO48" s="248"/>
      <c r="AP48" s="248"/>
      <c r="AQ48" s="243"/>
    </row>
    <row r="49" spans="1:43" s="244" customFormat="1" ht="12" customHeight="1" x14ac:dyDescent="0.25">
      <c r="A49" s="326" t="s">
        <v>513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46"/>
      <c r="AL49" s="346"/>
      <c r="AM49" s="346"/>
      <c r="AN49" s="346"/>
      <c r="AO49" s="248"/>
      <c r="AP49" s="248"/>
      <c r="AQ49" s="243"/>
    </row>
    <row r="50" spans="1:43" s="244" customFormat="1" ht="12" customHeight="1" thickBot="1" x14ac:dyDescent="0.3">
      <c r="A50" s="334" t="s">
        <v>610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55"/>
      <c r="AL50" s="355"/>
      <c r="AM50" s="355"/>
      <c r="AN50" s="355"/>
      <c r="AO50" s="249"/>
      <c r="AP50" s="249"/>
      <c r="AQ50" s="243"/>
    </row>
    <row r="51" spans="1:43" s="244" customFormat="1"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s="244" customFormat="1" ht="24" customHeight="1" x14ac:dyDescent="0.25">
      <c r="A52" s="332" t="s">
        <v>597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68" t="s">
        <v>4</v>
      </c>
      <c r="AL52" s="368"/>
      <c r="AM52" s="368" t="s">
        <v>607</v>
      </c>
      <c r="AN52" s="368"/>
      <c r="AO52" s="247" t="s">
        <v>608</v>
      </c>
      <c r="AP52" s="247" t="s">
        <v>609</v>
      </c>
      <c r="AQ52" s="243"/>
    </row>
    <row r="53" spans="1:43" s="244" customFormat="1" ht="11.25" customHeight="1" x14ac:dyDescent="0.25">
      <c r="A53" s="369" t="s">
        <v>598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60"/>
      <c r="AL53" s="360"/>
      <c r="AM53" s="360"/>
      <c r="AN53" s="360"/>
      <c r="AO53" s="254"/>
      <c r="AP53" s="254"/>
      <c r="AQ53" s="243"/>
    </row>
    <row r="54" spans="1:43" s="244" customFormat="1" ht="12" customHeight="1" x14ac:dyDescent="0.25">
      <c r="A54" s="326" t="s">
        <v>599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46"/>
      <c r="AL54" s="346"/>
      <c r="AM54" s="346"/>
      <c r="AN54" s="346"/>
      <c r="AO54" s="248"/>
      <c r="AP54" s="248"/>
      <c r="AQ54" s="243"/>
    </row>
    <row r="55" spans="1:43" s="244" customFormat="1" ht="12" customHeight="1" x14ac:dyDescent="0.25">
      <c r="A55" s="326" t="s">
        <v>600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46"/>
      <c r="AL55" s="346"/>
      <c r="AM55" s="346"/>
      <c r="AN55" s="346"/>
      <c r="AO55" s="248"/>
      <c r="AP55" s="248"/>
      <c r="AQ55" s="243"/>
    </row>
    <row r="56" spans="1:43" s="244" customFormat="1" ht="12" customHeight="1" thickBot="1" x14ac:dyDescent="0.3">
      <c r="A56" s="334" t="s">
        <v>601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55"/>
      <c r="AL56" s="355"/>
      <c r="AM56" s="355"/>
      <c r="AN56" s="355"/>
      <c r="AO56" s="249"/>
      <c r="AP56" s="249"/>
      <c r="AQ56" s="243"/>
    </row>
    <row r="57" spans="1:43" s="244" customFormat="1"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1"/>
    </row>
    <row r="58" spans="1:43" s="244" customFormat="1" ht="24" customHeight="1" x14ac:dyDescent="0.25">
      <c r="A58" s="332" t="s">
        <v>611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68" t="s">
        <v>4</v>
      </c>
      <c r="AL58" s="368"/>
      <c r="AM58" s="368" t="s">
        <v>607</v>
      </c>
      <c r="AN58" s="368"/>
      <c r="AO58" s="247" t="s">
        <v>608</v>
      </c>
      <c r="AP58" s="247" t="s">
        <v>609</v>
      </c>
      <c r="AQ58" s="243"/>
    </row>
    <row r="59" spans="1:43" s="244" customFormat="1" ht="12.75" customHeight="1" x14ac:dyDescent="0.25">
      <c r="A59" s="336" t="s">
        <v>514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71"/>
      <c r="AL59" s="371"/>
      <c r="AM59" s="371"/>
      <c r="AN59" s="371"/>
      <c r="AO59" s="257"/>
      <c r="AP59" s="257"/>
      <c r="AQ59" s="258"/>
    </row>
    <row r="60" spans="1:43" s="244" customFormat="1" ht="12" customHeight="1" x14ac:dyDescent="0.25">
      <c r="A60" s="326" t="s">
        <v>515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46"/>
      <c r="AL60" s="346"/>
      <c r="AM60" s="346"/>
      <c r="AN60" s="346"/>
      <c r="AO60" s="248"/>
      <c r="AP60" s="248"/>
      <c r="AQ60" s="243"/>
    </row>
    <row r="61" spans="1:43" s="244" customFormat="1" ht="12" customHeight="1" x14ac:dyDescent="0.25">
      <c r="A61" s="326" t="s">
        <v>516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46"/>
      <c r="AL61" s="346"/>
      <c r="AM61" s="346"/>
      <c r="AN61" s="346"/>
      <c r="AO61" s="248"/>
      <c r="AP61" s="248"/>
      <c r="AQ61" s="243"/>
    </row>
    <row r="62" spans="1:43" s="244" customFormat="1" ht="12" customHeight="1" x14ac:dyDescent="0.25">
      <c r="A62" s="326" t="s">
        <v>499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46"/>
      <c r="AL62" s="346"/>
      <c r="AM62" s="346"/>
      <c r="AN62" s="346"/>
      <c r="AO62" s="248"/>
      <c r="AP62" s="248"/>
      <c r="AQ62" s="243"/>
    </row>
    <row r="63" spans="1:43" s="244"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6"/>
      <c r="AL63" s="346"/>
      <c r="AM63" s="346"/>
      <c r="AN63" s="346"/>
      <c r="AO63" s="248"/>
      <c r="AP63" s="248"/>
      <c r="AQ63" s="243"/>
    </row>
    <row r="64" spans="1:43" s="244"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6"/>
      <c r="AL64" s="346"/>
      <c r="AM64" s="346"/>
      <c r="AN64" s="346"/>
      <c r="AO64" s="248"/>
      <c r="AP64" s="248"/>
      <c r="AQ64" s="243"/>
    </row>
    <row r="65" spans="1:43" s="244" customFormat="1" ht="12" customHeight="1" x14ac:dyDescent="0.25">
      <c r="A65" s="326" t="s">
        <v>517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46"/>
      <c r="AL65" s="346"/>
      <c r="AM65" s="346"/>
      <c r="AN65" s="346"/>
      <c r="AO65" s="248"/>
      <c r="AP65" s="248"/>
      <c r="AQ65" s="243"/>
    </row>
    <row r="66" spans="1:43" s="244" customFormat="1" ht="27.75" customHeight="1" x14ac:dyDescent="0.25">
      <c r="A66" s="372" t="s">
        <v>612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9"/>
      <c r="AP66" s="259"/>
      <c r="AQ66" s="258"/>
    </row>
    <row r="67" spans="1:43" s="244" customFormat="1" ht="11.25" customHeight="1" x14ac:dyDescent="0.25">
      <c r="A67" s="326" t="s">
        <v>518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46"/>
      <c r="AL67" s="346"/>
      <c r="AM67" s="346"/>
      <c r="AN67" s="346"/>
      <c r="AO67" s="248"/>
      <c r="AP67" s="248"/>
      <c r="AQ67" s="243"/>
    </row>
    <row r="68" spans="1:43" s="244" customFormat="1" ht="25.5" customHeight="1" x14ac:dyDescent="0.25">
      <c r="A68" s="372" t="s">
        <v>613</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9"/>
      <c r="AP68" s="259"/>
      <c r="AQ68" s="258"/>
    </row>
    <row r="69" spans="1:43" s="244" customFormat="1" ht="12" customHeight="1" x14ac:dyDescent="0.25">
      <c r="A69" s="326" t="s">
        <v>519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46"/>
      <c r="AL69" s="346"/>
      <c r="AM69" s="346"/>
      <c r="AN69" s="346"/>
      <c r="AO69" s="248"/>
      <c r="AP69" s="248"/>
      <c r="AQ69" s="243"/>
    </row>
    <row r="70" spans="1:43" s="244" customFormat="1" ht="12.75" customHeight="1" x14ac:dyDescent="0.25">
      <c r="A70" s="338" t="s">
        <v>520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75"/>
      <c r="AL70" s="375"/>
      <c r="AM70" s="375"/>
      <c r="AN70" s="375"/>
      <c r="AO70" s="259"/>
      <c r="AP70" s="259"/>
      <c r="AQ70" s="258"/>
    </row>
    <row r="71" spans="1:43" s="244" customFormat="1" ht="12" customHeight="1" x14ac:dyDescent="0.25">
      <c r="A71" s="326" t="s">
        <v>502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46"/>
      <c r="AL71" s="346"/>
      <c r="AM71" s="346"/>
      <c r="AN71" s="346"/>
      <c r="AO71" s="248"/>
      <c r="AP71" s="248"/>
      <c r="AQ71" s="243"/>
    </row>
    <row r="72" spans="1:43" s="244" customFormat="1" ht="12.75" customHeight="1" thickBot="1" x14ac:dyDescent="0.3">
      <c r="A72" s="376" t="s">
        <v>521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60"/>
      <c r="AP72" s="260"/>
      <c r="AQ72" s="258"/>
    </row>
    <row r="73" spans="1:43" s="244" customFormat="1"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1"/>
    </row>
    <row r="74" spans="1:43" s="244" customFormat="1" ht="25.5" customHeight="1" x14ac:dyDescent="0.25">
      <c r="A74" s="332" t="s">
        <v>522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68" t="s">
        <v>4</v>
      </c>
      <c r="AL74" s="368"/>
      <c r="AM74" s="368" t="s">
        <v>607</v>
      </c>
      <c r="AN74" s="368"/>
      <c r="AO74" s="247" t="s">
        <v>608</v>
      </c>
      <c r="AP74" s="247" t="s">
        <v>609</v>
      </c>
      <c r="AQ74" s="243"/>
    </row>
    <row r="75" spans="1:43" s="244" customFormat="1" ht="25.5" customHeight="1" x14ac:dyDescent="0.25">
      <c r="A75" s="372" t="s">
        <v>613</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1"/>
      <c r="AN75" s="381"/>
      <c r="AO75" s="261"/>
      <c r="AP75" s="261"/>
      <c r="AQ75" s="258"/>
    </row>
    <row r="76" spans="1:43" s="244" customFormat="1" ht="12" customHeight="1" x14ac:dyDescent="0.25">
      <c r="A76" s="326" t="s">
        <v>518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46"/>
      <c r="AL76" s="346"/>
      <c r="AM76" s="380"/>
      <c r="AN76" s="380"/>
      <c r="AO76" s="262"/>
      <c r="AP76" s="262"/>
      <c r="AQ76" s="243"/>
    </row>
    <row r="77" spans="1:43" s="244" customFormat="1" ht="12" customHeight="1" x14ac:dyDescent="0.25">
      <c r="A77" s="326" t="s">
        <v>519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46"/>
      <c r="AL77" s="346"/>
      <c r="AM77" s="380"/>
      <c r="AN77" s="380"/>
      <c r="AO77" s="262"/>
      <c r="AP77" s="262"/>
      <c r="AQ77" s="243"/>
    </row>
    <row r="78" spans="1:43" s="244" customFormat="1" ht="12" customHeight="1" x14ac:dyDescent="0.25">
      <c r="A78" s="326" t="s">
        <v>502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46"/>
      <c r="AL78" s="346"/>
      <c r="AM78" s="380"/>
      <c r="AN78" s="380"/>
      <c r="AO78" s="262"/>
      <c r="AP78" s="262"/>
      <c r="AQ78" s="243"/>
    </row>
    <row r="79" spans="1:43" s="244" customFormat="1" ht="12" customHeight="1" x14ac:dyDescent="0.25">
      <c r="A79" s="326" t="s">
        <v>523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46"/>
      <c r="AL79" s="346"/>
      <c r="AM79" s="380"/>
      <c r="AN79" s="380"/>
      <c r="AO79" s="262"/>
      <c r="AP79" s="262"/>
      <c r="AQ79" s="243"/>
    </row>
    <row r="80" spans="1:43" s="244" customFormat="1" ht="12" customHeight="1" x14ac:dyDescent="0.25">
      <c r="A80" s="326" t="s">
        <v>524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46"/>
      <c r="AL80" s="346"/>
      <c r="AM80" s="380"/>
      <c r="AN80" s="380"/>
      <c r="AO80" s="262"/>
      <c r="AP80" s="262"/>
      <c r="AQ80" s="243"/>
    </row>
    <row r="81" spans="1:45" s="244" customFormat="1" ht="12.75" customHeight="1" x14ac:dyDescent="0.25">
      <c r="A81" s="326" t="s">
        <v>525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46"/>
      <c r="AL81" s="346"/>
      <c r="AM81" s="380"/>
      <c r="AN81" s="380"/>
      <c r="AO81" s="262"/>
      <c r="AP81" s="262"/>
      <c r="AQ81" s="243"/>
    </row>
    <row r="82" spans="1:45" s="244" customFormat="1" ht="12.75" customHeight="1" x14ac:dyDescent="0.25">
      <c r="A82" s="326" t="s">
        <v>526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46"/>
      <c r="AL82" s="346"/>
      <c r="AM82" s="380"/>
      <c r="AN82" s="380"/>
      <c r="AO82" s="262"/>
      <c r="AP82" s="262"/>
      <c r="AQ82" s="243"/>
    </row>
    <row r="83" spans="1:45" s="244" customFormat="1" ht="12" customHeight="1" x14ac:dyDescent="0.25">
      <c r="A83" s="338" t="s">
        <v>527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75"/>
      <c r="AL83" s="375"/>
      <c r="AM83" s="381"/>
      <c r="AN83" s="381"/>
      <c r="AO83" s="261"/>
      <c r="AP83" s="261"/>
      <c r="AQ83" s="258"/>
    </row>
    <row r="84" spans="1:45" s="244" customFormat="1" ht="12" customHeight="1" x14ac:dyDescent="0.25">
      <c r="A84" s="338" t="s">
        <v>614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75"/>
      <c r="AL84" s="375"/>
      <c r="AM84" s="381"/>
      <c r="AN84" s="381"/>
      <c r="AO84" s="261"/>
      <c r="AP84" s="261"/>
      <c r="AQ84" s="258"/>
    </row>
    <row r="85" spans="1:45" s="244" customFormat="1" ht="12" customHeight="1" x14ac:dyDescent="0.25">
      <c r="A85" s="326" t="s">
        <v>528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46"/>
      <c r="AL85" s="346"/>
      <c r="AM85" s="380"/>
      <c r="AN85" s="380"/>
      <c r="AO85" s="262"/>
      <c r="AP85" s="262"/>
      <c r="AQ85" s="241"/>
    </row>
    <row r="86" spans="1:45" s="244" customFormat="1" ht="27.75" customHeight="1" x14ac:dyDescent="0.25">
      <c r="A86" s="372" t="s">
        <v>615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1"/>
      <c r="AN86" s="381"/>
      <c r="AO86" s="261"/>
      <c r="AP86" s="261"/>
      <c r="AQ86" s="258"/>
    </row>
    <row r="87" spans="1:45" s="244" customFormat="1" ht="15" x14ac:dyDescent="0.25">
      <c r="A87" s="372" t="s">
        <v>616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1"/>
      <c r="AN87" s="381"/>
      <c r="AO87" s="261"/>
      <c r="AP87" s="261"/>
      <c r="AQ87" s="258"/>
    </row>
    <row r="88" spans="1:45" s="244" customFormat="1" ht="14.25" customHeight="1" x14ac:dyDescent="0.25">
      <c r="A88" s="386" t="s">
        <v>617</v>
      </c>
      <c r="B88" s="387"/>
      <c r="C88" s="387"/>
      <c r="D88" s="388"/>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89"/>
      <c r="AL88" s="390"/>
      <c r="AM88" s="391"/>
      <c r="AN88" s="392"/>
      <c r="AO88" s="261"/>
      <c r="AP88" s="261"/>
      <c r="AQ88" s="258"/>
    </row>
    <row r="89" spans="1:45" s="244" customFormat="1" ht="15" x14ac:dyDescent="0.25">
      <c r="A89" s="386" t="s">
        <v>618</v>
      </c>
      <c r="B89" s="387"/>
      <c r="C89" s="387"/>
      <c r="D89" s="388"/>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89"/>
      <c r="AL89" s="390"/>
      <c r="AM89" s="391"/>
      <c r="AN89" s="392"/>
      <c r="AO89" s="261"/>
      <c r="AP89" s="261"/>
      <c r="AQ89" s="241"/>
    </row>
    <row r="90" spans="1:45" s="244" customFormat="1" ht="12" customHeight="1" thickBot="1" x14ac:dyDescent="0.3">
      <c r="A90" s="264" t="s">
        <v>619</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82"/>
      <c r="AL90" s="383"/>
      <c r="AM90" s="384"/>
      <c r="AN90" s="385"/>
      <c r="AO90" s="266"/>
      <c r="AP90" s="266"/>
      <c r="AQ90" s="243"/>
    </row>
    <row r="91" spans="1:45" s="244" customFormat="1"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7"/>
    </row>
    <row r="92" spans="1:45" s="244" customFormat="1" ht="13.5" customHeight="1" x14ac:dyDescent="0.25">
      <c r="A92" s="245" t="s">
        <v>620</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7"/>
    </row>
    <row r="93" spans="1:45" s="244" customFormat="1" ht="13.5" customHeight="1" x14ac:dyDescent="0.25">
      <c r="A93" s="268" t="s">
        <v>621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s="244" customFormat="1" ht="11.25" customHeight="1" x14ac:dyDescent="0.25">
      <c r="A94" s="268" t="s">
        <v>622</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1"/>
    </row>
    <row r="95" spans="1:45" s="244" customFormat="1" ht="15" x14ac:dyDescent="0.25">
      <c r="A95" s="268" t="s">
        <v>623</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1"/>
    </row>
    <row r="96" spans="1:45" s="244" customFormat="1" ht="15" x14ac:dyDescent="0.25">
      <c r="A96" s="245" t="s">
        <v>624</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row r="97" spans="1:52" x14ac:dyDescent="0.25">
      <c r="C97" s="237"/>
      <c r="D97" s="237"/>
      <c r="E97" s="237"/>
      <c r="F97" s="237"/>
      <c r="G97" s="237"/>
      <c r="H97" s="237"/>
      <c r="I97" s="237"/>
      <c r="J97" s="237"/>
    </row>
    <row r="98" spans="1:52" ht="64.5" customHeight="1" x14ac:dyDescent="0.25">
      <c r="A98" s="322"/>
      <c r="B98" s="322"/>
      <c r="C98" s="322"/>
      <c r="D98" s="322"/>
      <c r="E98" s="322"/>
      <c r="F98" s="322"/>
      <c r="G98" s="322"/>
      <c r="H98" s="322"/>
      <c r="I98" s="322"/>
      <c r="J98" s="322"/>
      <c r="K98" s="322"/>
    </row>
    <row r="100" spans="1:52" x14ac:dyDescent="0.25">
      <c r="C100" s="237"/>
    </row>
    <row r="102" spans="1:52" x14ac:dyDescent="0.25">
      <c r="AZ102" s="238"/>
    </row>
    <row r="103" spans="1:52" ht="27.75" x14ac:dyDescent="0.25">
      <c r="B103" s="239"/>
      <c r="M103" s="239"/>
    </row>
    <row r="104" spans="1:52" ht="27.75" x14ac:dyDescent="0.25">
      <c r="B104" s="239"/>
      <c r="M104" s="240"/>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9" zoomScaleSheetLayoutView="59" workbookViewId="0">
      <selection activeCell="H32" sqref="H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M_TP2000.PS.0061</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Реконструкция ПС 110 кВ УГП-8 (замена систем оперативного тока и собственных нужд)</v>
      </c>
      <c r="B15" s="282"/>
      <c r="C15" s="282"/>
      <c r="D15" s="282"/>
      <c r="E15" s="282"/>
      <c r="F15" s="282"/>
      <c r="G15" s="282"/>
      <c r="H15" s="282"/>
      <c r="I15" s="282"/>
      <c r="J15" s="282"/>
      <c r="K15" s="282"/>
      <c r="L15" s="282"/>
    </row>
    <row r="16" spans="1:44" x14ac:dyDescent="0.25">
      <c r="A16" s="275" t="s">
        <v>6</v>
      </c>
      <c r="B16" s="275"/>
      <c r="C16" s="275"/>
      <c r="D16" s="275"/>
      <c r="E16" s="275"/>
      <c r="F16" s="275"/>
      <c r="G16" s="275"/>
      <c r="H16" s="275"/>
      <c r="I16" s="275"/>
      <c r="J16" s="275"/>
      <c r="K16" s="275"/>
      <c r="L16" s="275"/>
    </row>
    <row r="17" spans="1:12" ht="15.75" customHeight="1" x14ac:dyDescent="0.25">
      <c r="L17" s="83"/>
    </row>
    <row r="18" spans="1:12" x14ac:dyDescent="0.25">
      <c r="K18" s="82"/>
    </row>
    <row r="19" spans="1:12" ht="15.75" customHeight="1" x14ac:dyDescent="0.25">
      <c r="A19" s="403" t="s">
        <v>451</v>
      </c>
      <c r="B19" s="403"/>
      <c r="C19" s="403"/>
      <c r="D19" s="403"/>
      <c r="E19" s="403"/>
      <c r="F19" s="403"/>
      <c r="G19" s="403"/>
      <c r="H19" s="403"/>
      <c r="I19" s="403"/>
      <c r="J19" s="403"/>
      <c r="K19" s="403"/>
      <c r="L19" s="403"/>
    </row>
    <row r="20" spans="1:12" x14ac:dyDescent="0.25">
      <c r="A20" s="192"/>
      <c r="B20" s="193"/>
      <c r="C20" s="194"/>
      <c r="D20" s="194"/>
      <c r="E20" s="194"/>
      <c r="F20" s="194"/>
      <c r="G20" s="195"/>
      <c r="H20" s="195"/>
      <c r="I20" s="195"/>
      <c r="J20" s="195"/>
      <c r="K20" s="195"/>
      <c r="L20" s="195"/>
    </row>
    <row r="21" spans="1:12" ht="28.5" customHeight="1" x14ac:dyDescent="0.25">
      <c r="A21" s="393" t="s">
        <v>228</v>
      </c>
      <c r="B21" s="393" t="s">
        <v>227</v>
      </c>
      <c r="C21" s="399" t="s">
        <v>384</v>
      </c>
      <c r="D21" s="399"/>
      <c r="E21" s="399"/>
      <c r="F21" s="399"/>
      <c r="G21" s="399"/>
      <c r="H21" s="399"/>
      <c r="I21" s="394" t="s">
        <v>226</v>
      </c>
      <c r="J21" s="396" t="s">
        <v>386</v>
      </c>
      <c r="K21" s="393" t="s">
        <v>225</v>
      </c>
      <c r="L21" s="395" t="s">
        <v>385</v>
      </c>
    </row>
    <row r="22" spans="1:12" ht="58.5" customHeight="1" x14ac:dyDescent="0.25">
      <c r="A22" s="393"/>
      <c r="B22" s="393"/>
      <c r="C22" s="400" t="s">
        <v>2</v>
      </c>
      <c r="D22" s="400"/>
      <c r="E22" s="141"/>
      <c r="F22" s="142"/>
      <c r="G22" s="401" t="s">
        <v>1</v>
      </c>
      <c r="H22" s="402"/>
      <c r="I22" s="394"/>
      <c r="J22" s="397"/>
      <c r="K22" s="393"/>
      <c r="L22" s="395"/>
    </row>
    <row r="23" spans="1:12" ht="47.25" x14ac:dyDescent="0.25">
      <c r="A23" s="393"/>
      <c r="B23" s="393"/>
      <c r="C23" s="81" t="s">
        <v>224</v>
      </c>
      <c r="D23" s="81" t="s">
        <v>223</v>
      </c>
      <c r="E23" s="81" t="s">
        <v>224</v>
      </c>
      <c r="F23" s="81" t="s">
        <v>223</v>
      </c>
      <c r="G23" s="81" t="s">
        <v>224</v>
      </c>
      <c r="H23" s="81" t="s">
        <v>223</v>
      </c>
      <c r="I23" s="394"/>
      <c r="J23" s="398"/>
      <c r="K23" s="393"/>
      <c r="L23" s="395"/>
    </row>
    <row r="24" spans="1:12" x14ac:dyDescent="0.25">
      <c r="A24" s="191">
        <v>1</v>
      </c>
      <c r="B24" s="191">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6" t="s">
        <v>490</v>
      </c>
      <c r="D26" s="196" t="s">
        <v>490</v>
      </c>
      <c r="E26" s="196"/>
      <c r="F26" s="196"/>
      <c r="G26" s="196" t="s">
        <v>490</v>
      </c>
      <c r="H26" s="196" t="s">
        <v>490</v>
      </c>
      <c r="I26" s="197"/>
      <c r="J26" s="197"/>
      <c r="K26" s="74"/>
      <c r="L26" s="74"/>
    </row>
    <row r="27" spans="1:12" s="70" customFormat="1" ht="39" customHeight="1" x14ac:dyDescent="0.25">
      <c r="A27" s="76" t="s">
        <v>220</v>
      </c>
      <c r="B27" s="80" t="s">
        <v>393</v>
      </c>
      <c r="C27" s="196" t="s">
        <v>490</v>
      </c>
      <c r="D27" s="196" t="s">
        <v>490</v>
      </c>
      <c r="E27" s="196"/>
      <c r="F27" s="196"/>
      <c r="G27" s="196" t="s">
        <v>490</v>
      </c>
      <c r="H27" s="196" t="s">
        <v>490</v>
      </c>
      <c r="I27" s="197"/>
      <c r="J27" s="197"/>
      <c r="K27" s="74"/>
      <c r="L27" s="74"/>
    </row>
    <row r="28" spans="1:12" s="70" customFormat="1" ht="70.5" customHeight="1" x14ac:dyDescent="0.25">
      <c r="A28" s="76" t="s">
        <v>392</v>
      </c>
      <c r="B28" s="80" t="s">
        <v>397</v>
      </c>
      <c r="C28" s="196" t="s">
        <v>490</v>
      </c>
      <c r="D28" s="196" t="s">
        <v>490</v>
      </c>
      <c r="E28" s="196"/>
      <c r="F28" s="196"/>
      <c r="G28" s="196" t="s">
        <v>490</v>
      </c>
      <c r="H28" s="196" t="s">
        <v>490</v>
      </c>
      <c r="I28" s="197"/>
      <c r="J28" s="197"/>
      <c r="K28" s="74"/>
      <c r="L28" s="74"/>
    </row>
    <row r="29" spans="1:12" s="70" customFormat="1" ht="54" customHeight="1" x14ac:dyDescent="0.25">
      <c r="A29" s="76" t="s">
        <v>219</v>
      </c>
      <c r="B29" s="80" t="s">
        <v>396</v>
      </c>
      <c r="C29" s="196" t="s">
        <v>490</v>
      </c>
      <c r="D29" s="196" t="s">
        <v>490</v>
      </c>
      <c r="E29" s="196"/>
      <c r="F29" s="196"/>
      <c r="G29" s="196" t="s">
        <v>490</v>
      </c>
      <c r="H29" s="196" t="s">
        <v>490</v>
      </c>
      <c r="I29" s="197"/>
      <c r="J29" s="197"/>
      <c r="K29" s="74"/>
      <c r="L29" s="74"/>
    </row>
    <row r="30" spans="1:12" s="70" customFormat="1" ht="42" customHeight="1" x14ac:dyDescent="0.25">
      <c r="A30" s="76" t="s">
        <v>218</v>
      </c>
      <c r="B30" s="80" t="s">
        <v>398</v>
      </c>
      <c r="C30" s="196" t="s">
        <v>490</v>
      </c>
      <c r="D30" s="196" t="s">
        <v>490</v>
      </c>
      <c r="E30" s="196"/>
      <c r="F30" s="196"/>
      <c r="G30" s="196" t="s">
        <v>490</v>
      </c>
      <c r="H30" s="196" t="s">
        <v>490</v>
      </c>
      <c r="I30" s="197"/>
      <c r="J30" s="197"/>
      <c r="K30" s="74"/>
      <c r="L30" s="74"/>
    </row>
    <row r="31" spans="1:12" s="70" customFormat="1" ht="37.5" customHeight="1" x14ac:dyDescent="0.25">
      <c r="A31" s="76" t="s">
        <v>217</v>
      </c>
      <c r="B31" s="75" t="s">
        <v>394</v>
      </c>
      <c r="C31" s="196">
        <v>45366</v>
      </c>
      <c r="D31" s="196">
        <v>45376</v>
      </c>
      <c r="E31" s="196"/>
      <c r="F31" s="196"/>
      <c r="G31" s="196">
        <v>45366</v>
      </c>
      <c r="H31" s="196">
        <v>45376</v>
      </c>
      <c r="I31" s="197"/>
      <c r="J31" s="197"/>
      <c r="K31" s="74"/>
      <c r="L31" s="74"/>
    </row>
    <row r="32" spans="1:12" s="70" customFormat="1" ht="31.5" x14ac:dyDescent="0.25">
      <c r="A32" s="76" t="s">
        <v>215</v>
      </c>
      <c r="B32" s="75" t="s">
        <v>399</v>
      </c>
      <c r="C32" s="196">
        <v>45529</v>
      </c>
      <c r="D32" s="196">
        <v>45534</v>
      </c>
      <c r="E32" s="196"/>
      <c r="F32" s="196"/>
      <c r="G32" s="196">
        <v>45529</v>
      </c>
      <c r="H32" s="196">
        <v>45565</v>
      </c>
      <c r="I32" s="197"/>
      <c r="J32" s="197"/>
      <c r="K32" s="74"/>
      <c r="L32" s="74"/>
    </row>
    <row r="33" spans="1:12" s="70" customFormat="1" ht="37.5" customHeight="1" x14ac:dyDescent="0.25">
      <c r="A33" s="76" t="s">
        <v>410</v>
      </c>
      <c r="B33" s="75" t="s">
        <v>327</v>
      </c>
      <c r="C33" s="196" t="s">
        <v>490</v>
      </c>
      <c r="D33" s="196" t="s">
        <v>490</v>
      </c>
      <c r="E33" s="196"/>
      <c r="F33" s="196"/>
      <c r="G33" s="196" t="s">
        <v>490</v>
      </c>
      <c r="H33" s="196" t="s">
        <v>490</v>
      </c>
      <c r="I33" s="197"/>
      <c r="J33" s="197"/>
      <c r="K33" s="74"/>
      <c r="L33" s="74"/>
    </row>
    <row r="34" spans="1:12" s="70" customFormat="1" ht="47.25" customHeight="1" x14ac:dyDescent="0.25">
      <c r="A34" s="76" t="s">
        <v>411</v>
      </c>
      <c r="B34" s="75" t="s">
        <v>403</v>
      </c>
      <c r="C34" s="196" t="s">
        <v>490</v>
      </c>
      <c r="D34" s="196" t="s">
        <v>490</v>
      </c>
      <c r="E34" s="196"/>
      <c r="F34" s="196"/>
      <c r="G34" s="196" t="s">
        <v>490</v>
      </c>
      <c r="H34" s="196" t="s">
        <v>490</v>
      </c>
      <c r="I34" s="197"/>
      <c r="J34" s="197"/>
      <c r="K34" s="78"/>
      <c r="L34" s="74"/>
    </row>
    <row r="35" spans="1:12" s="70" customFormat="1" ht="49.5" customHeight="1" x14ac:dyDescent="0.25">
      <c r="A35" s="76" t="s">
        <v>412</v>
      </c>
      <c r="B35" s="75" t="s">
        <v>216</v>
      </c>
      <c r="C35" s="196">
        <v>45641</v>
      </c>
      <c r="D35" s="196">
        <v>45646</v>
      </c>
      <c r="E35" s="196"/>
      <c r="F35" s="196"/>
      <c r="G35" s="196">
        <v>45641</v>
      </c>
      <c r="H35" s="196">
        <v>45646</v>
      </c>
      <c r="I35" s="197"/>
      <c r="J35" s="197"/>
      <c r="K35" s="78"/>
      <c r="L35" s="74"/>
    </row>
    <row r="36" spans="1:12" ht="37.5" customHeight="1" x14ac:dyDescent="0.25">
      <c r="A36" s="76" t="s">
        <v>413</v>
      </c>
      <c r="B36" s="75" t="s">
        <v>395</v>
      </c>
      <c r="C36" s="196" t="s">
        <v>490</v>
      </c>
      <c r="D36" s="196" t="s">
        <v>490</v>
      </c>
      <c r="E36" s="196"/>
      <c r="F36" s="196"/>
      <c r="G36" s="196" t="s">
        <v>490</v>
      </c>
      <c r="H36" s="196" t="s">
        <v>490</v>
      </c>
      <c r="I36" s="197"/>
      <c r="J36" s="197"/>
      <c r="K36" s="74"/>
      <c r="L36" s="74"/>
    </row>
    <row r="37" spans="1:12" x14ac:dyDescent="0.25">
      <c r="A37" s="76" t="s">
        <v>414</v>
      </c>
      <c r="B37" s="75" t="s">
        <v>214</v>
      </c>
      <c r="C37" s="196">
        <v>45534</v>
      </c>
      <c r="D37" s="196">
        <v>45626</v>
      </c>
      <c r="E37" s="196"/>
      <c r="F37" s="196"/>
      <c r="G37" s="196">
        <v>45534</v>
      </c>
      <c r="H37" s="196">
        <v>45626</v>
      </c>
      <c r="I37" s="197"/>
      <c r="J37" s="197"/>
      <c r="K37" s="74"/>
      <c r="L37" s="74"/>
    </row>
    <row r="38" spans="1:12" x14ac:dyDescent="0.25">
      <c r="A38" s="76" t="s">
        <v>546</v>
      </c>
      <c r="B38" s="77" t="s">
        <v>213</v>
      </c>
      <c r="C38" s="196"/>
      <c r="D38" s="196"/>
      <c r="E38" s="196"/>
      <c r="F38" s="196"/>
      <c r="G38" s="196"/>
      <c r="H38" s="196"/>
      <c r="I38" s="197"/>
      <c r="J38" s="197"/>
      <c r="K38" s="74"/>
      <c r="L38" s="74"/>
    </row>
    <row r="39" spans="1:12" ht="63" x14ac:dyDescent="0.25">
      <c r="A39" s="76">
        <v>2</v>
      </c>
      <c r="B39" s="75" t="s">
        <v>400</v>
      </c>
      <c r="C39" s="196">
        <v>45748</v>
      </c>
      <c r="D39" s="196">
        <v>45762</v>
      </c>
      <c r="E39" s="196"/>
      <c r="F39" s="196"/>
      <c r="G39" s="196">
        <v>45748</v>
      </c>
      <c r="H39" s="196">
        <v>45762</v>
      </c>
      <c r="I39" s="197"/>
      <c r="J39" s="197"/>
      <c r="K39" s="74"/>
      <c r="L39" s="74"/>
    </row>
    <row r="40" spans="1:12" ht="33.75" customHeight="1" x14ac:dyDescent="0.25">
      <c r="A40" s="76" t="s">
        <v>212</v>
      </c>
      <c r="B40" s="75" t="s">
        <v>402</v>
      </c>
      <c r="C40" s="196">
        <v>45762</v>
      </c>
      <c r="D40" s="196">
        <v>45772</v>
      </c>
      <c r="E40" s="196"/>
      <c r="F40" s="196"/>
      <c r="G40" s="196">
        <v>45762</v>
      </c>
      <c r="H40" s="196">
        <v>45772</v>
      </c>
      <c r="I40" s="197"/>
      <c r="J40" s="197"/>
      <c r="K40" s="74"/>
      <c r="L40" s="74"/>
    </row>
    <row r="41" spans="1:12" ht="63" customHeight="1" x14ac:dyDescent="0.25">
      <c r="A41" s="76" t="s">
        <v>211</v>
      </c>
      <c r="B41" s="77" t="s">
        <v>480</v>
      </c>
      <c r="C41" s="196"/>
      <c r="D41" s="196"/>
      <c r="E41" s="196"/>
      <c r="F41" s="196"/>
      <c r="G41" s="196"/>
      <c r="H41" s="196"/>
      <c r="I41" s="197"/>
      <c r="J41" s="197"/>
      <c r="K41" s="74"/>
      <c r="L41" s="74"/>
    </row>
    <row r="42" spans="1:12" ht="58.5" customHeight="1" x14ac:dyDescent="0.25">
      <c r="A42" s="76">
        <v>3</v>
      </c>
      <c r="B42" s="75" t="s">
        <v>401</v>
      </c>
      <c r="C42" s="196">
        <v>45762</v>
      </c>
      <c r="D42" s="196">
        <v>45823</v>
      </c>
      <c r="E42" s="196"/>
      <c r="F42" s="196"/>
      <c r="G42" s="196">
        <v>45762</v>
      </c>
      <c r="H42" s="196">
        <v>45823</v>
      </c>
      <c r="I42" s="197"/>
      <c r="J42" s="197"/>
      <c r="K42" s="74"/>
      <c r="L42" s="74"/>
    </row>
    <row r="43" spans="1:12" ht="34.5" customHeight="1" x14ac:dyDescent="0.25">
      <c r="A43" s="76" t="s">
        <v>210</v>
      </c>
      <c r="B43" s="75" t="s">
        <v>208</v>
      </c>
      <c r="C43" s="196">
        <v>45772</v>
      </c>
      <c r="D43" s="196">
        <v>45869</v>
      </c>
      <c r="E43" s="196"/>
      <c r="F43" s="196"/>
      <c r="G43" s="196">
        <v>45772</v>
      </c>
      <c r="H43" s="196">
        <v>45869</v>
      </c>
      <c r="I43" s="198"/>
      <c r="J43" s="198"/>
      <c r="K43" s="74"/>
      <c r="L43" s="74"/>
    </row>
    <row r="44" spans="1:12" ht="24.75" customHeight="1" x14ac:dyDescent="0.25">
      <c r="A44" s="76" t="s">
        <v>209</v>
      </c>
      <c r="B44" s="75" t="s">
        <v>206</v>
      </c>
      <c r="C44" s="196">
        <v>45823</v>
      </c>
      <c r="D44" s="196">
        <v>45915</v>
      </c>
      <c r="E44" s="196"/>
      <c r="F44" s="196"/>
      <c r="G44" s="196">
        <v>45823</v>
      </c>
      <c r="H44" s="196">
        <v>45915</v>
      </c>
      <c r="I44" s="197"/>
      <c r="J44" s="197"/>
      <c r="K44" s="74"/>
      <c r="L44" s="74"/>
    </row>
    <row r="45" spans="1:12" ht="90.75" customHeight="1" x14ac:dyDescent="0.25">
      <c r="A45" s="76" t="s">
        <v>207</v>
      </c>
      <c r="B45" s="75" t="s">
        <v>406</v>
      </c>
      <c r="C45" s="196" t="s">
        <v>490</v>
      </c>
      <c r="D45" s="196" t="s">
        <v>490</v>
      </c>
      <c r="E45" s="196"/>
      <c r="F45" s="196"/>
      <c r="G45" s="196" t="s">
        <v>490</v>
      </c>
      <c r="H45" s="196" t="s">
        <v>490</v>
      </c>
      <c r="I45" s="197"/>
      <c r="J45" s="197"/>
      <c r="K45" s="199"/>
      <c r="L45" s="74"/>
    </row>
    <row r="46" spans="1:12" ht="167.25" customHeight="1" x14ac:dyDescent="0.25">
      <c r="A46" s="76" t="s">
        <v>205</v>
      </c>
      <c r="B46" s="75" t="s">
        <v>404</v>
      </c>
      <c r="C46" s="196" t="s">
        <v>490</v>
      </c>
      <c r="D46" s="196" t="s">
        <v>490</v>
      </c>
      <c r="E46" s="196"/>
      <c r="F46" s="196"/>
      <c r="G46" s="196" t="s">
        <v>490</v>
      </c>
      <c r="H46" s="196" t="s">
        <v>490</v>
      </c>
      <c r="I46" s="197"/>
      <c r="J46" s="197"/>
      <c r="K46" s="74"/>
      <c r="L46" s="74"/>
    </row>
    <row r="47" spans="1:12" ht="30.75" customHeight="1" x14ac:dyDescent="0.25">
      <c r="A47" s="76" t="s">
        <v>203</v>
      </c>
      <c r="B47" s="75" t="s">
        <v>204</v>
      </c>
      <c r="C47" s="196">
        <v>45915</v>
      </c>
      <c r="D47" s="196">
        <v>45920</v>
      </c>
      <c r="E47" s="196"/>
      <c r="F47" s="196"/>
      <c r="G47" s="196">
        <v>45915</v>
      </c>
      <c r="H47" s="196">
        <v>45920</v>
      </c>
      <c r="I47" s="197"/>
      <c r="J47" s="197"/>
      <c r="K47" s="74"/>
      <c r="L47" s="74"/>
    </row>
    <row r="48" spans="1:12" ht="37.5" customHeight="1" x14ac:dyDescent="0.25">
      <c r="A48" s="76" t="s">
        <v>547</v>
      </c>
      <c r="B48" s="77" t="s">
        <v>202</v>
      </c>
      <c r="C48" s="169"/>
      <c r="D48" s="169"/>
      <c r="E48" s="74"/>
      <c r="F48" s="74"/>
      <c r="G48" s="169"/>
      <c r="H48" s="169"/>
      <c r="I48" s="197"/>
      <c r="J48" s="197"/>
      <c r="K48" s="74"/>
      <c r="L48" s="74"/>
    </row>
    <row r="49" spans="1:12" ht="35.25" customHeight="1" x14ac:dyDescent="0.25">
      <c r="A49" s="76">
        <v>4</v>
      </c>
      <c r="B49" s="75" t="s">
        <v>200</v>
      </c>
      <c r="C49" s="196">
        <v>45920</v>
      </c>
      <c r="D49" s="196">
        <v>45925</v>
      </c>
      <c r="E49" s="74"/>
      <c r="F49" s="74"/>
      <c r="G49" s="196">
        <v>45920</v>
      </c>
      <c r="H49" s="196">
        <v>45925</v>
      </c>
      <c r="I49" s="197"/>
      <c r="J49" s="197"/>
      <c r="K49" s="74"/>
      <c r="L49" s="74"/>
    </row>
    <row r="50" spans="1:12" ht="86.25" customHeight="1" x14ac:dyDescent="0.25">
      <c r="A50" s="76" t="s">
        <v>201</v>
      </c>
      <c r="B50" s="75" t="s">
        <v>405</v>
      </c>
      <c r="C50" s="196">
        <v>45925</v>
      </c>
      <c r="D50" s="196">
        <v>45930</v>
      </c>
      <c r="E50" s="74"/>
      <c r="F50" s="74"/>
      <c r="G50" s="196">
        <v>45925</v>
      </c>
      <c r="H50" s="196">
        <v>45930</v>
      </c>
      <c r="I50" s="197"/>
      <c r="J50" s="197"/>
      <c r="K50" s="74"/>
      <c r="L50" s="74"/>
    </row>
    <row r="51" spans="1:12" ht="77.25" customHeight="1" x14ac:dyDescent="0.25">
      <c r="A51" s="76" t="s">
        <v>199</v>
      </c>
      <c r="B51" s="75" t="s">
        <v>407</v>
      </c>
      <c r="C51" s="196" t="s">
        <v>490</v>
      </c>
      <c r="D51" s="196" t="s">
        <v>490</v>
      </c>
      <c r="E51" s="196"/>
      <c r="F51" s="196"/>
      <c r="G51" s="196" t="s">
        <v>490</v>
      </c>
      <c r="H51" s="196" t="s">
        <v>490</v>
      </c>
      <c r="I51" s="197"/>
      <c r="J51" s="197"/>
      <c r="K51" s="74"/>
      <c r="L51" s="74"/>
    </row>
    <row r="52" spans="1:12" ht="71.25" customHeight="1" x14ac:dyDescent="0.25">
      <c r="A52" s="76" t="s">
        <v>197</v>
      </c>
      <c r="B52" s="75" t="s">
        <v>198</v>
      </c>
      <c r="C52" s="196" t="s">
        <v>490</v>
      </c>
      <c r="D52" s="196" t="s">
        <v>490</v>
      </c>
      <c r="E52" s="196"/>
      <c r="F52" s="196"/>
      <c r="G52" s="196" t="s">
        <v>490</v>
      </c>
      <c r="H52" s="196" t="s">
        <v>490</v>
      </c>
      <c r="I52" s="197"/>
      <c r="J52" s="197"/>
      <c r="K52" s="74"/>
      <c r="L52" s="74"/>
    </row>
    <row r="53" spans="1:12" ht="48" customHeight="1" x14ac:dyDescent="0.25">
      <c r="A53" s="76" t="s">
        <v>195</v>
      </c>
      <c r="B53" s="149" t="s">
        <v>408</v>
      </c>
      <c r="C53" s="196">
        <v>45930</v>
      </c>
      <c r="D53" s="196">
        <v>45940</v>
      </c>
      <c r="E53" s="196"/>
      <c r="F53" s="196"/>
      <c r="G53" s="196">
        <v>45930</v>
      </c>
      <c r="H53" s="196">
        <v>45940</v>
      </c>
      <c r="I53" s="197"/>
      <c r="J53" s="197"/>
      <c r="K53" s="74"/>
      <c r="L53" s="74"/>
    </row>
    <row r="54" spans="1:12" ht="46.5" customHeight="1" x14ac:dyDescent="0.25">
      <c r="A54" s="76" t="s">
        <v>409</v>
      </c>
      <c r="B54" s="75" t="s">
        <v>196</v>
      </c>
      <c r="C54" s="196" t="s">
        <v>490</v>
      </c>
      <c r="D54" s="196" t="s">
        <v>490</v>
      </c>
      <c r="E54" s="196"/>
      <c r="F54" s="196"/>
      <c r="G54" s="196" t="s">
        <v>490</v>
      </c>
      <c r="H54" s="196" t="s">
        <v>490</v>
      </c>
      <c r="I54" s="197"/>
      <c r="J54" s="197"/>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L29" sqref="L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589</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9"/>
      <c r="B5" s="69"/>
      <c r="C5" s="69"/>
      <c r="D5" s="69"/>
      <c r="E5" s="69"/>
      <c r="F5" s="69"/>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77" t="s">
        <v>536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Реконструкция ПС 110 кВ УГП-8 (замена систем оперативного тока и собственных нужд)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6" t="s">
        <v>452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9" t="s">
        <v>194</v>
      </c>
      <c r="B20" s="409" t="s">
        <v>193</v>
      </c>
      <c r="C20" s="412" t="s">
        <v>192</v>
      </c>
      <c r="D20" s="412"/>
      <c r="E20" s="408" t="s">
        <v>191</v>
      </c>
      <c r="F20" s="408"/>
      <c r="G20" s="409" t="s">
        <v>588</v>
      </c>
      <c r="H20" s="413" t="s">
        <v>530</v>
      </c>
      <c r="I20" s="414"/>
      <c r="J20" s="414"/>
      <c r="K20" s="414"/>
      <c r="L20" s="413" t="s">
        <v>531</v>
      </c>
      <c r="M20" s="414"/>
      <c r="N20" s="414"/>
      <c r="O20" s="414"/>
      <c r="P20" s="413" t="s">
        <v>532</v>
      </c>
      <c r="Q20" s="414"/>
      <c r="R20" s="414"/>
      <c r="S20" s="414"/>
      <c r="T20" s="413" t="s">
        <v>533</v>
      </c>
      <c r="U20" s="414"/>
      <c r="V20" s="414"/>
      <c r="W20" s="414"/>
      <c r="X20" s="413" t="s">
        <v>534</v>
      </c>
      <c r="Y20" s="414"/>
      <c r="Z20" s="414"/>
      <c r="AA20" s="414"/>
      <c r="AB20" s="404" t="s">
        <v>190</v>
      </c>
      <c r="AC20" s="405"/>
    </row>
    <row r="21" spans="1:29" ht="99.75" customHeight="1" x14ac:dyDescent="0.25">
      <c r="A21" s="410"/>
      <c r="B21" s="410"/>
      <c r="C21" s="412"/>
      <c r="D21" s="412"/>
      <c r="E21" s="408"/>
      <c r="F21" s="408"/>
      <c r="G21" s="410"/>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06"/>
      <c r="AC21" s="407"/>
    </row>
    <row r="22" spans="1:29" ht="89.25" customHeight="1" x14ac:dyDescent="0.25">
      <c r="A22" s="411"/>
      <c r="B22" s="411"/>
      <c r="C22" s="205" t="s">
        <v>2</v>
      </c>
      <c r="D22" s="205" t="s">
        <v>188</v>
      </c>
      <c r="E22" s="206" t="s">
        <v>548</v>
      </c>
      <c r="F22" s="206" t="s">
        <v>587</v>
      </c>
      <c r="G22" s="411"/>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05" t="s">
        <v>189</v>
      </c>
      <c r="AC22" s="205" t="s">
        <v>188</v>
      </c>
    </row>
    <row r="23" spans="1:29" ht="19.5" customHeight="1" x14ac:dyDescent="0.25">
      <c r="A23" s="208">
        <v>1</v>
      </c>
      <c r="B23" s="208">
        <v>2</v>
      </c>
      <c r="C23" s="208">
        <v>3</v>
      </c>
      <c r="D23" s="208">
        <v>4</v>
      </c>
      <c r="E23" s="208">
        <v>5</v>
      </c>
      <c r="F23" s="208">
        <v>6</v>
      </c>
      <c r="G23" s="20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04" customFormat="1" ht="47.25" customHeight="1" x14ac:dyDescent="0.25">
      <c r="A24" s="209" t="s">
        <v>65</v>
      </c>
      <c r="B24" s="210" t="s">
        <v>187</v>
      </c>
      <c r="C24" s="211">
        <v>12.846239999999998</v>
      </c>
      <c r="D24" s="211">
        <v>14.064228706107752</v>
      </c>
      <c r="E24" s="211">
        <v>14.064228706107752</v>
      </c>
      <c r="F24" s="211">
        <v>14.064228706107752</v>
      </c>
      <c r="G24" s="211">
        <v>0</v>
      </c>
      <c r="H24" s="211">
        <v>0</v>
      </c>
      <c r="I24" s="211"/>
      <c r="J24" s="211">
        <v>0</v>
      </c>
      <c r="K24" s="211"/>
      <c r="L24" s="211">
        <v>1.5025199999999999</v>
      </c>
      <c r="M24" s="211"/>
      <c r="N24" s="211">
        <v>1.6486701257107244</v>
      </c>
      <c r="O24" s="211"/>
      <c r="P24" s="211">
        <v>11.343719999999998</v>
      </c>
      <c r="Q24" s="211"/>
      <c r="R24" s="211">
        <v>12.415558580397027</v>
      </c>
      <c r="S24" s="211"/>
      <c r="T24" s="211">
        <v>0</v>
      </c>
      <c r="U24" s="211"/>
      <c r="V24" s="211">
        <v>0</v>
      </c>
      <c r="W24" s="211"/>
      <c r="X24" s="211">
        <v>0</v>
      </c>
      <c r="Y24" s="211"/>
      <c r="Z24" s="211">
        <v>0</v>
      </c>
      <c r="AA24" s="211"/>
      <c r="AB24" s="211">
        <v>12.846239999999998</v>
      </c>
      <c r="AC24" s="211">
        <v>14.064228706107752</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182</v>
      </c>
      <c r="B27" s="213" t="s">
        <v>390</v>
      </c>
      <c r="C27" s="211"/>
      <c r="D27" s="211"/>
      <c r="E27" s="211"/>
      <c r="F27" s="211"/>
      <c r="G27" s="211">
        <v>0</v>
      </c>
      <c r="H27" s="211">
        <v>0</v>
      </c>
      <c r="I27" s="211"/>
      <c r="J27" s="211">
        <v>0</v>
      </c>
      <c r="K27" s="211"/>
      <c r="L27" s="211">
        <v>1.2521</v>
      </c>
      <c r="M27" s="211"/>
      <c r="N27" s="211">
        <v>1.3738917714256036</v>
      </c>
      <c r="O27" s="211"/>
      <c r="P27" s="211">
        <v>9.4530999999999992</v>
      </c>
      <c r="Q27" s="211"/>
      <c r="R27" s="211">
        <v>10.406615621456288</v>
      </c>
      <c r="S27" s="211"/>
      <c r="T27" s="211">
        <v>0</v>
      </c>
      <c r="U27" s="211"/>
      <c r="V27" s="211">
        <v>0</v>
      </c>
      <c r="W27" s="211"/>
      <c r="X27" s="211">
        <v>0</v>
      </c>
      <c r="Y27" s="211"/>
      <c r="Z27" s="211">
        <v>0</v>
      </c>
      <c r="AA27" s="211"/>
      <c r="AB27" s="211">
        <v>10.7052</v>
      </c>
      <c r="AC27" s="211">
        <v>11.780507392881891</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0</v>
      </c>
      <c r="I29" s="211"/>
      <c r="J29" s="211">
        <v>0</v>
      </c>
      <c r="K29" s="211"/>
      <c r="L29" s="211">
        <v>0.25041999999999986</v>
      </c>
      <c r="M29" s="211"/>
      <c r="N29" s="211">
        <v>0.27477835428512076</v>
      </c>
      <c r="O29" s="211"/>
      <c r="P29" s="211">
        <v>1.8906199999999984</v>
      </c>
      <c r="Q29" s="211"/>
      <c r="R29" s="211">
        <v>2.0089429589407395</v>
      </c>
      <c r="S29" s="211"/>
      <c r="T29" s="211">
        <v>0</v>
      </c>
      <c r="U29" s="211"/>
      <c r="V29" s="211">
        <v>0</v>
      </c>
      <c r="W29" s="211"/>
      <c r="X29" s="211">
        <v>0</v>
      </c>
      <c r="Y29" s="211"/>
      <c r="Z29" s="211">
        <v>0</v>
      </c>
      <c r="AA29" s="211"/>
      <c r="AB29" s="211">
        <v>2.1410399999999985</v>
      </c>
      <c r="AC29" s="211">
        <v>2.2837213132258611</v>
      </c>
    </row>
    <row r="30" spans="1:29" s="204" customFormat="1" ht="47.25" x14ac:dyDescent="0.25">
      <c r="A30" s="209" t="s">
        <v>63</v>
      </c>
      <c r="B30" s="210" t="s">
        <v>177</v>
      </c>
      <c r="C30" s="211">
        <v>10.7052</v>
      </c>
      <c r="D30" s="211">
        <v>11.78050739288188</v>
      </c>
      <c r="E30" s="211">
        <v>11.78050739288188</v>
      </c>
      <c r="F30" s="211">
        <v>11.78050739288188</v>
      </c>
      <c r="G30" s="211">
        <v>0</v>
      </c>
      <c r="H30" s="211">
        <v>0</v>
      </c>
      <c r="I30" s="211"/>
      <c r="J30" s="211">
        <v>0</v>
      </c>
      <c r="K30" s="211"/>
      <c r="L30" s="211">
        <v>1.2521</v>
      </c>
      <c r="M30" s="211"/>
      <c r="N30" s="211">
        <v>1.3738917714256036</v>
      </c>
      <c r="O30" s="211"/>
      <c r="P30" s="211">
        <v>9.4530999999999992</v>
      </c>
      <c r="Q30" s="211"/>
      <c r="R30" s="211">
        <v>10.406615621456289</v>
      </c>
      <c r="S30" s="211"/>
      <c r="T30" s="211">
        <v>0</v>
      </c>
      <c r="U30" s="211"/>
      <c r="V30" s="211">
        <v>0</v>
      </c>
      <c r="W30" s="211"/>
      <c r="X30" s="211">
        <v>0</v>
      </c>
      <c r="Y30" s="211"/>
      <c r="Z30" s="211">
        <v>0</v>
      </c>
      <c r="AA30" s="211"/>
      <c r="AB30" s="211">
        <v>10.7052</v>
      </c>
      <c r="AC30" s="211">
        <v>11.780507392881892</v>
      </c>
    </row>
    <row r="31" spans="1:29" x14ac:dyDescent="0.25">
      <c r="A31" s="209" t="s">
        <v>176</v>
      </c>
      <c r="B31" s="213" t="s">
        <v>175</v>
      </c>
      <c r="C31" s="211">
        <v>1.2521</v>
      </c>
      <c r="D31" s="211">
        <v>1.3738917714256036</v>
      </c>
      <c r="E31" s="211"/>
      <c r="F31" s="211"/>
      <c r="G31" s="211"/>
      <c r="H31" s="211"/>
      <c r="I31" s="211"/>
      <c r="J31" s="211"/>
      <c r="K31" s="211"/>
      <c r="L31" s="211"/>
      <c r="M31" s="211"/>
      <c r="N31" s="211"/>
      <c r="O31" s="211"/>
      <c r="P31" s="211"/>
      <c r="Q31" s="211"/>
      <c r="R31" s="211"/>
      <c r="S31" s="211"/>
      <c r="T31" s="211"/>
      <c r="U31" s="211"/>
      <c r="V31" s="211">
        <v>0</v>
      </c>
      <c r="W31" s="211"/>
      <c r="X31" s="211"/>
      <c r="Y31" s="211"/>
      <c r="Z31" s="211"/>
      <c r="AA31" s="211"/>
      <c r="AB31" s="211">
        <v>0</v>
      </c>
      <c r="AC31" s="211">
        <v>0</v>
      </c>
    </row>
    <row r="32" spans="1:29" ht="31.5" x14ac:dyDescent="0.25">
      <c r="A32" s="209" t="s">
        <v>174</v>
      </c>
      <c r="B32" s="213" t="s">
        <v>173</v>
      </c>
      <c r="C32" s="211">
        <v>2.2902499999999999</v>
      </c>
      <c r="D32" s="211">
        <v>2.5212540110262784</v>
      </c>
      <c r="E32" s="211"/>
      <c r="F32" s="211"/>
      <c r="G32" s="211"/>
      <c r="H32" s="211"/>
      <c r="I32" s="211"/>
      <c r="J32" s="211"/>
      <c r="K32" s="211"/>
      <c r="L32" s="211"/>
      <c r="M32" s="211"/>
      <c r="N32" s="211"/>
      <c r="O32" s="211"/>
      <c r="P32" s="211"/>
      <c r="Q32" s="211"/>
      <c r="R32" s="211"/>
      <c r="S32" s="211"/>
      <c r="T32" s="211"/>
      <c r="U32" s="211"/>
      <c r="V32" s="211">
        <v>0</v>
      </c>
      <c r="W32" s="211"/>
      <c r="X32" s="211"/>
      <c r="Y32" s="211"/>
      <c r="Z32" s="211"/>
      <c r="AA32" s="211"/>
      <c r="AB32" s="211">
        <v>0</v>
      </c>
      <c r="AC32" s="211">
        <v>0</v>
      </c>
    </row>
    <row r="33" spans="1:29" x14ac:dyDescent="0.25">
      <c r="A33" s="209" t="s">
        <v>172</v>
      </c>
      <c r="B33" s="213" t="s">
        <v>171</v>
      </c>
      <c r="C33" s="211">
        <v>5.9806499999999998</v>
      </c>
      <c r="D33" s="211">
        <v>6.583899937112105</v>
      </c>
      <c r="E33" s="211"/>
      <c r="F33" s="211"/>
      <c r="G33" s="211"/>
      <c r="H33" s="211"/>
      <c r="I33" s="211"/>
      <c r="J33" s="211"/>
      <c r="K33" s="211"/>
      <c r="L33" s="211"/>
      <c r="M33" s="211"/>
      <c r="N33" s="211"/>
      <c r="O33" s="211"/>
      <c r="P33" s="211"/>
      <c r="Q33" s="211"/>
      <c r="R33" s="211"/>
      <c r="S33" s="211"/>
      <c r="T33" s="211"/>
      <c r="U33" s="211"/>
      <c r="V33" s="211">
        <v>0</v>
      </c>
      <c r="W33" s="211"/>
      <c r="X33" s="211"/>
      <c r="Y33" s="211"/>
      <c r="Z33" s="211"/>
      <c r="AA33" s="211"/>
      <c r="AB33" s="211">
        <v>0</v>
      </c>
      <c r="AC33" s="211">
        <v>0</v>
      </c>
    </row>
    <row r="34" spans="1:29" x14ac:dyDescent="0.25">
      <c r="A34" s="209" t="s">
        <v>170</v>
      </c>
      <c r="B34" s="213" t="s">
        <v>169</v>
      </c>
      <c r="C34" s="211">
        <v>1.182199999999999</v>
      </c>
      <c r="D34" s="211">
        <v>1.3014616733178932</v>
      </c>
      <c r="E34" s="211"/>
      <c r="F34" s="211"/>
      <c r="G34" s="211"/>
      <c r="H34" s="211"/>
      <c r="I34" s="211"/>
      <c r="J34" s="211"/>
      <c r="K34" s="211"/>
      <c r="L34" s="211"/>
      <c r="M34" s="211"/>
      <c r="N34" s="211"/>
      <c r="O34" s="211"/>
      <c r="P34" s="211"/>
      <c r="Q34" s="211"/>
      <c r="R34" s="211"/>
      <c r="S34" s="211"/>
      <c r="T34" s="211"/>
      <c r="U34" s="211"/>
      <c r="V34" s="211">
        <v>0</v>
      </c>
      <c r="W34" s="211"/>
      <c r="X34" s="211"/>
      <c r="Y34" s="211"/>
      <c r="Z34" s="211"/>
      <c r="AA34" s="211"/>
      <c r="AB34" s="211">
        <v>0</v>
      </c>
      <c r="AC34" s="211">
        <v>0</v>
      </c>
    </row>
    <row r="35" spans="1:29" s="204"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v>0</v>
      </c>
      <c r="W35" s="211"/>
      <c r="X35" s="211"/>
      <c r="Y35" s="211"/>
      <c r="Z35" s="211"/>
      <c r="AA35" s="211"/>
      <c r="AB35" s="211"/>
      <c r="AC35" s="211"/>
    </row>
    <row r="36" spans="1:29" x14ac:dyDescent="0.25">
      <c r="A36" s="212" t="s">
        <v>167</v>
      </c>
      <c r="B36" s="213" t="s">
        <v>573</v>
      </c>
      <c r="C36" s="211"/>
      <c r="D36" s="211"/>
      <c r="E36" s="211"/>
      <c r="F36" s="211"/>
      <c r="G36" s="211">
        <v>0</v>
      </c>
      <c r="H36" s="211">
        <v>0</v>
      </c>
      <c r="I36" s="216" t="s">
        <v>503</v>
      </c>
      <c r="J36" s="211">
        <v>0</v>
      </c>
      <c r="K36" s="211" t="s">
        <v>503</v>
      </c>
      <c r="L36" s="211">
        <v>0</v>
      </c>
      <c r="M36" s="216" t="s">
        <v>503</v>
      </c>
      <c r="N36" s="211">
        <v>0</v>
      </c>
      <c r="O36" s="211" t="s">
        <v>503</v>
      </c>
      <c r="P36" s="211">
        <v>0</v>
      </c>
      <c r="Q36" s="216" t="s">
        <v>503</v>
      </c>
      <c r="R36" s="211">
        <v>0</v>
      </c>
      <c r="S36" s="211" t="s">
        <v>503</v>
      </c>
      <c r="T36" s="211">
        <v>0</v>
      </c>
      <c r="U36" s="216" t="s">
        <v>503</v>
      </c>
      <c r="V36" s="211">
        <v>0</v>
      </c>
      <c r="W36" s="211" t="s">
        <v>503</v>
      </c>
      <c r="X36" s="211">
        <v>0</v>
      </c>
      <c r="Y36" s="216" t="s">
        <v>503</v>
      </c>
      <c r="Z36" s="211">
        <v>0</v>
      </c>
      <c r="AA36" s="211" t="s">
        <v>503</v>
      </c>
      <c r="AB36" s="211">
        <v>0</v>
      </c>
      <c r="AC36" s="211">
        <v>0</v>
      </c>
    </row>
    <row r="37" spans="1:29" ht="31.5" x14ac:dyDescent="0.25">
      <c r="A37" s="212" t="s">
        <v>166</v>
      </c>
      <c r="B37" s="215" t="s">
        <v>571</v>
      </c>
      <c r="C37" s="211"/>
      <c r="D37" s="211"/>
      <c r="E37" s="211"/>
      <c r="F37" s="211"/>
      <c r="G37" s="211">
        <v>0</v>
      </c>
      <c r="H37" s="211">
        <v>0</v>
      </c>
      <c r="I37" s="216" t="s">
        <v>503</v>
      </c>
      <c r="J37" s="211">
        <v>0</v>
      </c>
      <c r="K37" s="211" t="s">
        <v>503</v>
      </c>
      <c r="L37" s="211">
        <v>0</v>
      </c>
      <c r="M37" s="216" t="s">
        <v>503</v>
      </c>
      <c r="N37" s="211">
        <v>0</v>
      </c>
      <c r="O37" s="211" t="s">
        <v>503</v>
      </c>
      <c r="P37" s="211">
        <v>0</v>
      </c>
      <c r="Q37" s="216" t="s">
        <v>503</v>
      </c>
      <c r="R37" s="211">
        <v>0</v>
      </c>
      <c r="S37" s="211" t="s">
        <v>503</v>
      </c>
      <c r="T37" s="211">
        <v>0</v>
      </c>
      <c r="U37" s="216" t="s">
        <v>503</v>
      </c>
      <c r="V37" s="211">
        <v>0</v>
      </c>
      <c r="W37" s="211" t="s">
        <v>503</v>
      </c>
      <c r="X37" s="211">
        <v>0</v>
      </c>
      <c r="Y37" s="216" t="s">
        <v>503</v>
      </c>
      <c r="Z37" s="211">
        <v>0</v>
      </c>
      <c r="AA37" s="211" t="s">
        <v>503</v>
      </c>
      <c r="AB37" s="211">
        <v>0</v>
      </c>
      <c r="AC37" s="211">
        <v>0</v>
      </c>
    </row>
    <row r="38" spans="1:29" x14ac:dyDescent="0.25">
      <c r="A38" s="212" t="s">
        <v>165</v>
      </c>
      <c r="B38" s="215" t="s">
        <v>156</v>
      </c>
      <c r="C38" s="211"/>
      <c r="D38" s="211"/>
      <c r="E38" s="211"/>
      <c r="F38" s="211"/>
      <c r="G38" s="211">
        <v>0</v>
      </c>
      <c r="H38" s="211">
        <v>0</v>
      </c>
      <c r="I38" s="216" t="s">
        <v>503</v>
      </c>
      <c r="J38" s="211">
        <v>0</v>
      </c>
      <c r="K38" s="211" t="s">
        <v>503</v>
      </c>
      <c r="L38" s="211">
        <v>0</v>
      </c>
      <c r="M38" s="216" t="s">
        <v>503</v>
      </c>
      <c r="N38" s="211">
        <v>0</v>
      </c>
      <c r="O38" s="211" t="s">
        <v>503</v>
      </c>
      <c r="P38" s="211">
        <v>0</v>
      </c>
      <c r="Q38" s="216" t="s">
        <v>503</v>
      </c>
      <c r="R38" s="211">
        <v>0</v>
      </c>
      <c r="S38" s="211" t="s">
        <v>503</v>
      </c>
      <c r="T38" s="211">
        <v>0</v>
      </c>
      <c r="U38" s="216" t="s">
        <v>503</v>
      </c>
      <c r="V38" s="211">
        <v>0</v>
      </c>
      <c r="W38" s="211" t="s">
        <v>503</v>
      </c>
      <c r="X38" s="211">
        <v>0</v>
      </c>
      <c r="Y38" s="216" t="s">
        <v>503</v>
      </c>
      <c r="Z38" s="211">
        <v>0</v>
      </c>
      <c r="AA38" s="211" t="s">
        <v>503</v>
      </c>
      <c r="AB38" s="211">
        <v>0</v>
      </c>
      <c r="AC38" s="211">
        <v>0</v>
      </c>
    </row>
    <row r="39" spans="1:29" x14ac:dyDescent="0.25">
      <c r="A39" s="212" t="s">
        <v>164</v>
      </c>
      <c r="B39" s="213" t="s">
        <v>572</v>
      </c>
      <c r="C39" s="211"/>
      <c r="D39" s="211"/>
      <c r="E39" s="211"/>
      <c r="F39" s="211"/>
      <c r="G39" s="211">
        <v>0</v>
      </c>
      <c r="H39" s="211">
        <v>0</v>
      </c>
      <c r="I39" s="216" t="s">
        <v>503</v>
      </c>
      <c r="J39" s="211">
        <v>0</v>
      </c>
      <c r="K39" s="211" t="s">
        <v>503</v>
      </c>
      <c r="L39" s="211">
        <v>0</v>
      </c>
      <c r="M39" s="216" t="s">
        <v>503</v>
      </c>
      <c r="N39" s="211">
        <v>0</v>
      </c>
      <c r="O39" s="211" t="s">
        <v>503</v>
      </c>
      <c r="P39" s="211">
        <v>0</v>
      </c>
      <c r="Q39" s="216" t="s">
        <v>503</v>
      </c>
      <c r="R39" s="211">
        <v>0</v>
      </c>
      <c r="S39" s="211" t="s">
        <v>503</v>
      </c>
      <c r="T39" s="211">
        <v>0</v>
      </c>
      <c r="U39" s="216" t="s">
        <v>503</v>
      </c>
      <c r="V39" s="211">
        <v>0</v>
      </c>
      <c r="W39" s="211" t="s">
        <v>503</v>
      </c>
      <c r="X39" s="211">
        <v>0</v>
      </c>
      <c r="Y39" s="216" t="s">
        <v>503</v>
      </c>
      <c r="Z39" s="211">
        <v>0</v>
      </c>
      <c r="AA39" s="211" t="s">
        <v>503</v>
      </c>
      <c r="AB39" s="211">
        <v>0</v>
      </c>
      <c r="AC39" s="211">
        <v>0</v>
      </c>
    </row>
    <row r="40" spans="1:29" x14ac:dyDescent="0.25">
      <c r="A40" s="212" t="s">
        <v>163</v>
      </c>
      <c r="B40" s="213" t="s">
        <v>574</v>
      </c>
      <c r="C40" s="211"/>
      <c r="D40" s="211"/>
      <c r="E40" s="211"/>
      <c r="F40" s="211"/>
      <c r="G40" s="211">
        <v>0</v>
      </c>
      <c r="H40" s="211">
        <v>0</v>
      </c>
      <c r="I40" s="216" t="s">
        <v>503</v>
      </c>
      <c r="J40" s="211">
        <v>0</v>
      </c>
      <c r="K40" s="211" t="s">
        <v>503</v>
      </c>
      <c r="L40" s="211">
        <v>0</v>
      </c>
      <c r="M40" s="216" t="s">
        <v>503</v>
      </c>
      <c r="N40" s="211">
        <v>0</v>
      </c>
      <c r="O40" s="211" t="s">
        <v>503</v>
      </c>
      <c r="P40" s="211">
        <v>0</v>
      </c>
      <c r="Q40" s="216" t="s">
        <v>503</v>
      </c>
      <c r="R40" s="211">
        <v>0</v>
      </c>
      <c r="S40" s="211" t="s">
        <v>503</v>
      </c>
      <c r="T40" s="211">
        <v>0</v>
      </c>
      <c r="U40" s="216" t="s">
        <v>503</v>
      </c>
      <c r="V40" s="211">
        <v>0</v>
      </c>
      <c r="W40" s="211" t="s">
        <v>503</v>
      </c>
      <c r="X40" s="211">
        <v>0</v>
      </c>
      <c r="Y40" s="216" t="s">
        <v>503</v>
      </c>
      <c r="Z40" s="211">
        <v>0</v>
      </c>
      <c r="AA40" s="211" t="s">
        <v>503</v>
      </c>
      <c r="AB40" s="211">
        <v>0</v>
      </c>
      <c r="AC40" s="211">
        <v>0</v>
      </c>
    </row>
    <row r="41" spans="1:29" x14ac:dyDescent="0.25">
      <c r="A41" s="212" t="s">
        <v>162</v>
      </c>
      <c r="B41" s="213" t="s">
        <v>575</v>
      </c>
      <c r="C41" s="211"/>
      <c r="D41" s="211"/>
      <c r="E41" s="211"/>
      <c r="F41" s="211"/>
      <c r="G41" s="211">
        <v>0</v>
      </c>
      <c r="H41" s="211">
        <v>0</v>
      </c>
      <c r="I41" s="216" t="s">
        <v>503</v>
      </c>
      <c r="J41" s="211">
        <v>0</v>
      </c>
      <c r="K41" s="211" t="s">
        <v>503</v>
      </c>
      <c r="L41" s="211">
        <v>0</v>
      </c>
      <c r="M41" s="216" t="s">
        <v>503</v>
      </c>
      <c r="N41" s="211">
        <v>0</v>
      </c>
      <c r="O41" s="211" t="s">
        <v>503</v>
      </c>
      <c r="P41" s="211">
        <v>0</v>
      </c>
      <c r="Q41" s="216" t="s">
        <v>503</v>
      </c>
      <c r="R41" s="211">
        <v>0</v>
      </c>
      <c r="S41" s="211" t="s">
        <v>503</v>
      </c>
      <c r="T41" s="211">
        <v>0</v>
      </c>
      <c r="U41" s="216" t="s">
        <v>503</v>
      </c>
      <c r="V41" s="211">
        <v>0</v>
      </c>
      <c r="W41" s="211" t="s">
        <v>503</v>
      </c>
      <c r="X41" s="211">
        <v>0</v>
      </c>
      <c r="Y41" s="216" t="s">
        <v>503</v>
      </c>
      <c r="Z41" s="211">
        <v>0</v>
      </c>
      <c r="AA41" s="211" t="s">
        <v>503</v>
      </c>
      <c r="AB41" s="211">
        <v>0</v>
      </c>
      <c r="AC41" s="211">
        <v>0</v>
      </c>
    </row>
    <row r="42" spans="1:29" x14ac:dyDescent="0.25">
      <c r="A42" s="212" t="s">
        <v>161</v>
      </c>
      <c r="B42" s="213" t="s">
        <v>576</v>
      </c>
      <c r="C42" s="211"/>
      <c r="D42" s="211"/>
      <c r="E42" s="211"/>
      <c r="F42" s="211"/>
      <c r="G42" s="211">
        <v>0</v>
      </c>
      <c r="H42" s="211">
        <v>0</v>
      </c>
      <c r="I42" s="216" t="s">
        <v>503</v>
      </c>
      <c r="J42" s="211">
        <v>0</v>
      </c>
      <c r="K42" s="211" t="s">
        <v>503</v>
      </c>
      <c r="L42" s="211">
        <v>0</v>
      </c>
      <c r="M42" s="216" t="s">
        <v>503</v>
      </c>
      <c r="N42" s="211">
        <v>0</v>
      </c>
      <c r="O42" s="211" t="s">
        <v>503</v>
      </c>
      <c r="P42" s="211">
        <v>0</v>
      </c>
      <c r="Q42" s="216" t="s">
        <v>503</v>
      </c>
      <c r="R42" s="211">
        <v>0</v>
      </c>
      <c r="S42" s="211" t="s">
        <v>503</v>
      </c>
      <c r="T42" s="211">
        <v>0</v>
      </c>
      <c r="U42" s="216" t="s">
        <v>503</v>
      </c>
      <c r="V42" s="211">
        <v>0</v>
      </c>
      <c r="W42" s="211" t="s">
        <v>503</v>
      </c>
      <c r="X42" s="211">
        <v>0</v>
      </c>
      <c r="Y42" s="216" t="s">
        <v>503</v>
      </c>
      <c r="Z42" s="211">
        <v>0</v>
      </c>
      <c r="AA42" s="211" t="s">
        <v>503</v>
      </c>
      <c r="AB42" s="211">
        <v>0</v>
      </c>
      <c r="AC42" s="211">
        <v>0</v>
      </c>
    </row>
    <row r="43" spans="1:29" x14ac:dyDescent="0.25">
      <c r="A43" s="212" t="s">
        <v>549</v>
      </c>
      <c r="B43" s="213" t="s">
        <v>577</v>
      </c>
      <c r="C43" s="211"/>
      <c r="D43" s="211"/>
      <c r="E43" s="211"/>
      <c r="F43" s="211"/>
      <c r="G43" s="211">
        <v>0</v>
      </c>
      <c r="H43" s="211">
        <v>0</v>
      </c>
      <c r="I43" s="216" t="s">
        <v>503</v>
      </c>
      <c r="J43" s="211">
        <v>0</v>
      </c>
      <c r="K43" s="211" t="s">
        <v>503</v>
      </c>
      <c r="L43" s="211">
        <v>0</v>
      </c>
      <c r="M43" s="216" t="s">
        <v>503</v>
      </c>
      <c r="N43" s="211">
        <v>0</v>
      </c>
      <c r="O43" s="211" t="s">
        <v>503</v>
      </c>
      <c r="P43" s="211">
        <v>0</v>
      </c>
      <c r="Q43" s="216" t="s">
        <v>503</v>
      </c>
      <c r="R43" s="211">
        <v>0</v>
      </c>
      <c r="S43" s="211" t="s">
        <v>503</v>
      </c>
      <c r="T43" s="211">
        <v>0</v>
      </c>
      <c r="U43" s="216" t="s">
        <v>503</v>
      </c>
      <c r="V43" s="211">
        <v>0</v>
      </c>
      <c r="W43" s="211" t="s">
        <v>503</v>
      </c>
      <c r="X43" s="211">
        <v>0</v>
      </c>
      <c r="Y43" s="216" t="s">
        <v>503</v>
      </c>
      <c r="Z43" s="211">
        <v>0</v>
      </c>
      <c r="AA43" s="211" t="s">
        <v>503</v>
      </c>
      <c r="AB43" s="211">
        <v>0</v>
      </c>
      <c r="AC43" s="211">
        <v>0</v>
      </c>
    </row>
    <row r="44" spans="1:29" x14ac:dyDescent="0.25">
      <c r="A44" s="212" t="s">
        <v>550</v>
      </c>
      <c r="B44" s="213" t="s">
        <v>578</v>
      </c>
      <c r="C44" s="211"/>
      <c r="D44" s="211"/>
      <c r="E44" s="211"/>
      <c r="F44" s="211"/>
      <c r="G44" s="211">
        <v>0</v>
      </c>
      <c r="H44" s="211">
        <v>0</v>
      </c>
      <c r="I44" s="216" t="s">
        <v>503</v>
      </c>
      <c r="J44" s="211">
        <v>0</v>
      </c>
      <c r="K44" s="211" t="s">
        <v>503</v>
      </c>
      <c r="L44" s="211">
        <v>0</v>
      </c>
      <c r="M44" s="216" t="s">
        <v>503</v>
      </c>
      <c r="N44" s="211">
        <v>0</v>
      </c>
      <c r="O44" s="211" t="s">
        <v>503</v>
      </c>
      <c r="P44" s="211">
        <v>0</v>
      </c>
      <c r="Q44" s="216" t="s">
        <v>503</v>
      </c>
      <c r="R44" s="211">
        <v>0</v>
      </c>
      <c r="S44" s="211" t="s">
        <v>503</v>
      </c>
      <c r="T44" s="211">
        <v>0</v>
      </c>
      <c r="U44" s="216" t="s">
        <v>503</v>
      </c>
      <c r="V44" s="211">
        <v>0</v>
      </c>
      <c r="W44" s="211" t="s">
        <v>503</v>
      </c>
      <c r="X44" s="211">
        <v>0</v>
      </c>
      <c r="Y44" s="216" t="s">
        <v>503</v>
      </c>
      <c r="Z44" s="211">
        <v>0</v>
      </c>
      <c r="AA44" s="211" t="s">
        <v>503</v>
      </c>
      <c r="AB44" s="211">
        <v>0</v>
      </c>
      <c r="AC44" s="211">
        <v>0</v>
      </c>
    </row>
    <row r="45" spans="1:29" x14ac:dyDescent="0.25">
      <c r="A45" s="212" t="s">
        <v>551</v>
      </c>
      <c r="B45" s="213" t="s">
        <v>579</v>
      </c>
      <c r="C45" s="211"/>
      <c r="D45" s="211"/>
      <c r="E45" s="211"/>
      <c r="F45" s="211"/>
      <c r="G45" s="211">
        <v>0</v>
      </c>
      <c r="H45" s="211">
        <v>0</v>
      </c>
      <c r="I45" s="216" t="s">
        <v>503</v>
      </c>
      <c r="J45" s="211">
        <v>0</v>
      </c>
      <c r="K45" s="211" t="s">
        <v>503</v>
      </c>
      <c r="L45" s="211">
        <v>0</v>
      </c>
      <c r="M45" s="216" t="s">
        <v>503</v>
      </c>
      <c r="N45" s="211">
        <v>0</v>
      </c>
      <c r="O45" s="211" t="s">
        <v>503</v>
      </c>
      <c r="P45" s="211">
        <v>0</v>
      </c>
      <c r="Q45" s="216" t="s">
        <v>503</v>
      </c>
      <c r="R45" s="211">
        <v>0</v>
      </c>
      <c r="S45" s="211" t="s">
        <v>503</v>
      </c>
      <c r="T45" s="211">
        <v>0</v>
      </c>
      <c r="U45" s="216" t="s">
        <v>503</v>
      </c>
      <c r="V45" s="211">
        <v>0</v>
      </c>
      <c r="W45" s="211" t="s">
        <v>503</v>
      </c>
      <c r="X45" s="211">
        <v>0</v>
      </c>
      <c r="Y45" s="216" t="s">
        <v>503</v>
      </c>
      <c r="Z45" s="211">
        <v>0</v>
      </c>
      <c r="AA45" s="211" t="s">
        <v>503</v>
      </c>
      <c r="AB45" s="211">
        <v>0</v>
      </c>
      <c r="AC45" s="211">
        <v>0</v>
      </c>
    </row>
    <row r="46" spans="1:29" x14ac:dyDescent="0.25">
      <c r="A46" s="212" t="s">
        <v>552</v>
      </c>
      <c r="B46" s="213" t="s">
        <v>580</v>
      </c>
      <c r="C46" s="211"/>
      <c r="D46" s="211"/>
      <c r="E46" s="211"/>
      <c r="F46" s="211"/>
      <c r="G46" s="211">
        <v>0</v>
      </c>
      <c r="H46" s="211">
        <v>0</v>
      </c>
      <c r="I46" s="216" t="s">
        <v>503</v>
      </c>
      <c r="J46" s="211">
        <v>0</v>
      </c>
      <c r="K46" s="211" t="s">
        <v>503</v>
      </c>
      <c r="L46" s="211">
        <v>0</v>
      </c>
      <c r="M46" s="216" t="s">
        <v>503</v>
      </c>
      <c r="N46" s="211">
        <v>0</v>
      </c>
      <c r="O46" s="211" t="s">
        <v>503</v>
      </c>
      <c r="P46" s="211">
        <v>0</v>
      </c>
      <c r="Q46" s="216" t="s">
        <v>503</v>
      </c>
      <c r="R46" s="211">
        <v>0</v>
      </c>
      <c r="S46" s="211" t="s">
        <v>503</v>
      </c>
      <c r="T46" s="211">
        <v>0</v>
      </c>
      <c r="U46" s="216" t="s">
        <v>503</v>
      </c>
      <c r="V46" s="211">
        <v>0</v>
      </c>
      <c r="W46" s="211" t="s">
        <v>503</v>
      </c>
      <c r="X46" s="211">
        <v>0</v>
      </c>
      <c r="Y46" s="216" t="s">
        <v>503</v>
      </c>
      <c r="Z46" s="211">
        <v>0</v>
      </c>
      <c r="AA46" s="211" t="s">
        <v>503</v>
      </c>
      <c r="AB46" s="211">
        <v>0</v>
      </c>
      <c r="AC46" s="211">
        <v>0</v>
      </c>
    </row>
    <row r="47" spans="1:29" s="204"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6"/>
      <c r="T47" s="211"/>
      <c r="U47" s="211"/>
      <c r="V47" s="211">
        <v>0</v>
      </c>
      <c r="W47" s="211"/>
      <c r="X47" s="211"/>
      <c r="Y47" s="211"/>
      <c r="Z47" s="211"/>
      <c r="AA47" s="211"/>
      <c r="AB47" s="211"/>
      <c r="AC47" s="211"/>
    </row>
    <row r="48" spans="1:29" x14ac:dyDescent="0.25">
      <c r="A48" s="212" t="s">
        <v>159</v>
      </c>
      <c r="B48" s="213" t="s">
        <v>573</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158</v>
      </c>
      <c r="B49" s="215" t="s">
        <v>571</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149</v>
      </c>
      <c r="B54" s="213" t="s">
        <v>574</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553</v>
      </c>
      <c r="B55" s="213" t="s">
        <v>575</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554</v>
      </c>
      <c r="B56" s="213" t="s">
        <v>576</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555</v>
      </c>
      <c r="B57" s="213" t="s">
        <v>577</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556</v>
      </c>
      <c r="B58" s="213" t="s">
        <v>578</v>
      </c>
      <c r="C58" s="211">
        <v>4</v>
      </c>
      <c r="D58" s="211">
        <v>4</v>
      </c>
      <c r="E58" s="211"/>
      <c r="F58" s="211"/>
      <c r="G58" s="211">
        <v>0</v>
      </c>
      <c r="H58" s="211">
        <v>0</v>
      </c>
      <c r="I58" s="211"/>
      <c r="J58" s="211">
        <v>0</v>
      </c>
      <c r="K58" s="211"/>
      <c r="L58" s="211">
        <v>0</v>
      </c>
      <c r="M58" s="211"/>
      <c r="N58" s="211">
        <v>0</v>
      </c>
      <c r="O58" s="211"/>
      <c r="P58" s="211">
        <v>4</v>
      </c>
      <c r="Q58" s="211"/>
      <c r="R58" s="211">
        <v>4</v>
      </c>
      <c r="S58" s="211"/>
      <c r="T58" s="211">
        <v>0</v>
      </c>
      <c r="U58" s="211"/>
      <c r="V58" s="211">
        <v>0</v>
      </c>
      <c r="W58" s="211"/>
      <c r="X58" s="211">
        <v>0</v>
      </c>
      <c r="Y58" s="211"/>
      <c r="Z58" s="211">
        <v>0</v>
      </c>
      <c r="AA58" s="211"/>
      <c r="AB58" s="211">
        <v>4</v>
      </c>
      <c r="AC58" s="211">
        <v>4</v>
      </c>
    </row>
    <row r="59" spans="1:29" x14ac:dyDescent="0.25">
      <c r="A59" s="212" t="s">
        <v>557</v>
      </c>
      <c r="B59" s="213" t="s">
        <v>579</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558</v>
      </c>
      <c r="B60" s="213" t="s">
        <v>580</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04"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v>0</v>
      </c>
      <c r="W61" s="211"/>
      <c r="X61" s="211"/>
      <c r="Y61" s="211"/>
      <c r="Z61" s="211"/>
      <c r="AA61" s="211"/>
      <c r="AB61" s="211"/>
      <c r="AC61" s="211"/>
    </row>
    <row r="62" spans="1:29" x14ac:dyDescent="0.25">
      <c r="A62" s="212" t="s">
        <v>147</v>
      </c>
      <c r="B62" s="213" t="s">
        <v>146</v>
      </c>
      <c r="C62" s="211">
        <v>10.7052</v>
      </c>
      <c r="D62" s="211">
        <v>11.78050739288188</v>
      </c>
      <c r="E62" s="211"/>
      <c r="F62" s="211"/>
      <c r="G62" s="211">
        <v>0</v>
      </c>
      <c r="H62" s="211">
        <v>0</v>
      </c>
      <c r="I62" s="211"/>
      <c r="J62" s="211">
        <v>0</v>
      </c>
      <c r="K62" s="211"/>
      <c r="L62" s="211">
        <v>0</v>
      </c>
      <c r="M62" s="211"/>
      <c r="N62" s="211">
        <v>0</v>
      </c>
      <c r="O62" s="211"/>
      <c r="P62" s="211">
        <v>10.7052</v>
      </c>
      <c r="Q62" s="211"/>
      <c r="R62" s="211">
        <v>11.780507392881892</v>
      </c>
      <c r="S62" s="211"/>
      <c r="T62" s="211">
        <v>0</v>
      </c>
      <c r="U62" s="211"/>
      <c r="V62" s="211">
        <v>0</v>
      </c>
      <c r="W62" s="211"/>
      <c r="X62" s="211">
        <v>0</v>
      </c>
      <c r="Y62" s="211"/>
      <c r="Z62" s="211">
        <v>0</v>
      </c>
      <c r="AA62" s="211"/>
      <c r="AB62" s="211">
        <v>10.7052</v>
      </c>
      <c r="AC62" s="211">
        <v>11.780507392881892</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141</v>
      </c>
      <c r="B67" s="215" t="s">
        <v>574</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559</v>
      </c>
      <c r="B68" s="215" t="s">
        <v>575</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560</v>
      </c>
      <c r="B69" s="215" t="s">
        <v>576</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561</v>
      </c>
      <c r="B70" s="215" t="s">
        <v>577</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562</v>
      </c>
      <c r="B71" s="215" t="s">
        <v>578</v>
      </c>
      <c r="C71" s="211"/>
      <c r="D71" s="211"/>
      <c r="E71" s="211"/>
      <c r="F71" s="211"/>
      <c r="G71" s="211">
        <v>0</v>
      </c>
      <c r="H71" s="211">
        <v>0</v>
      </c>
      <c r="I71" s="211"/>
      <c r="J71" s="211">
        <v>0</v>
      </c>
      <c r="K71" s="211"/>
      <c r="L71" s="211">
        <v>0</v>
      </c>
      <c r="M71" s="211"/>
      <c r="N71" s="211">
        <v>0</v>
      </c>
      <c r="O71" s="211"/>
      <c r="P71" s="211">
        <v>4</v>
      </c>
      <c r="Q71" s="211"/>
      <c r="R71" s="211">
        <v>4</v>
      </c>
      <c r="S71" s="211"/>
      <c r="T71" s="211">
        <v>0</v>
      </c>
      <c r="U71" s="211"/>
      <c r="V71" s="211">
        <v>0</v>
      </c>
      <c r="W71" s="211"/>
      <c r="X71" s="211">
        <v>0</v>
      </c>
      <c r="Y71" s="211"/>
      <c r="Z71" s="211">
        <v>0</v>
      </c>
      <c r="AA71" s="211"/>
      <c r="AB71" s="211">
        <v>4</v>
      </c>
      <c r="AC71" s="211">
        <v>4</v>
      </c>
    </row>
    <row r="72" spans="1:29" ht="51" customHeight="1" x14ac:dyDescent="0.25">
      <c r="A72" s="212" t="s">
        <v>563</v>
      </c>
      <c r="B72" s="215" t="s">
        <v>579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564</v>
      </c>
      <c r="B73" s="215" t="s">
        <v>580</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04"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04"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v>0</v>
      </c>
      <c r="W75" s="211"/>
      <c r="X75" s="211"/>
      <c r="Y75" s="211"/>
      <c r="Z75" s="211"/>
      <c r="AA75" s="211"/>
      <c r="AB75" s="211"/>
      <c r="AC75" s="211"/>
    </row>
    <row r="76" spans="1:29" ht="23.25" customHeight="1" x14ac:dyDescent="0.25">
      <c r="A76" s="212" t="s">
        <v>230</v>
      </c>
      <c r="B76" s="213" t="s">
        <v>573</v>
      </c>
      <c r="C76" s="218"/>
      <c r="D76" s="219"/>
      <c r="E76" s="220"/>
      <c r="F76" s="220"/>
      <c r="G76" s="211">
        <v>0</v>
      </c>
      <c r="H76" s="211">
        <v>0</v>
      </c>
      <c r="I76" s="220"/>
      <c r="J76" s="211">
        <v>0</v>
      </c>
      <c r="K76" s="219"/>
      <c r="L76" s="211">
        <v>0</v>
      </c>
      <c r="M76" s="219"/>
      <c r="N76" s="211">
        <v>0</v>
      </c>
      <c r="O76" s="219"/>
      <c r="P76" s="211">
        <v>0</v>
      </c>
      <c r="Q76" s="219"/>
      <c r="R76" s="211">
        <v>0</v>
      </c>
      <c r="S76" s="219"/>
      <c r="T76" s="211">
        <v>0</v>
      </c>
      <c r="U76" s="219"/>
      <c r="V76" s="211">
        <v>0</v>
      </c>
      <c r="W76" s="219"/>
      <c r="X76" s="211">
        <v>0</v>
      </c>
      <c r="Y76" s="219"/>
      <c r="Z76" s="211">
        <v>0</v>
      </c>
      <c r="AA76" s="219"/>
      <c r="AB76" s="211">
        <v>0</v>
      </c>
      <c r="AC76" s="211">
        <v>0</v>
      </c>
    </row>
    <row r="77" spans="1:29" ht="18.75" customHeight="1" x14ac:dyDescent="0.25">
      <c r="A77" s="212" t="s">
        <v>231</v>
      </c>
      <c r="B77" s="215" t="s">
        <v>571</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233</v>
      </c>
      <c r="B79" s="213" t="s">
        <v>581</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234</v>
      </c>
      <c r="B80" s="213" t="s">
        <v>574</v>
      </c>
      <c r="C80" s="218"/>
      <c r="D80" s="219"/>
      <c r="E80" s="220"/>
      <c r="F80" s="220"/>
      <c r="G80" s="211">
        <v>0</v>
      </c>
      <c r="H80" s="211">
        <v>0</v>
      </c>
      <c r="I80" s="220"/>
      <c r="J80" s="211">
        <v>0</v>
      </c>
      <c r="K80" s="219"/>
      <c r="L80" s="211">
        <v>0</v>
      </c>
      <c r="M80" s="219"/>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565</v>
      </c>
      <c r="B81" s="213" t="s">
        <v>575</v>
      </c>
      <c r="C81" s="218"/>
      <c r="D81" s="219"/>
      <c r="E81" s="220"/>
      <c r="F81" s="220"/>
      <c r="G81" s="211">
        <v>0</v>
      </c>
      <c r="H81" s="211">
        <v>0</v>
      </c>
      <c r="I81" s="220"/>
      <c r="J81" s="211">
        <v>0</v>
      </c>
      <c r="K81" s="219"/>
      <c r="L81" s="211">
        <v>0</v>
      </c>
      <c r="M81" s="219"/>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566</v>
      </c>
      <c r="B82" s="213" t="s">
        <v>576</v>
      </c>
      <c r="C82" s="218"/>
      <c r="D82" s="219"/>
      <c r="E82" s="220"/>
      <c r="F82" s="220"/>
      <c r="G82" s="211">
        <v>0</v>
      </c>
      <c r="H82" s="211">
        <v>0</v>
      </c>
      <c r="I82" s="220"/>
      <c r="J82" s="211">
        <v>0</v>
      </c>
      <c r="K82" s="219"/>
      <c r="L82" s="211">
        <v>0</v>
      </c>
      <c r="M82" s="219"/>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567</v>
      </c>
      <c r="B83" s="213" t="s">
        <v>577</v>
      </c>
      <c r="C83" s="218"/>
      <c r="D83" s="219"/>
      <c r="E83" s="220"/>
      <c r="F83" s="220"/>
      <c r="G83" s="211">
        <v>0</v>
      </c>
      <c r="H83" s="211">
        <v>0</v>
      </c>
      <c r="I83" s="220"/>
      <c r="J83" s="211">
        <v>0</v>
      </c>
      <c r="K83" s="219"/>
      <c r="L83" s="211">
        <v>0</v>
      </c>
      <c r="M83" s="219"/>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568</v>
      </c>
      <c r="B84" s="213" t="s">
        <v>578</v>
      </c>
      <c r="C84" s="218"/>
      <c r="D84" s="219"/>
      <c r="E84" s="220"/>
      <c r="F84" s="220"/>
      <c r="G84" s="211">
        <v>0</v>
      </c>
      <c r="H84" s="211">
        <v>0</v>
      </c>
      <c r="I84" s="220"/>
      <c r="J84" s="211">
        <v>0</v>
      </c>
      <c r="K84" s="219"/>
      <c r="L84" s="211">
        <v>0</v>
      </c>
      <c r="M84" s="219"/>
      <c r="N84" s="211">
        <v>0</v>
      </c>
      <c r="O84" s="219"/>
      <c r="P84" s="211">
        <v>4</v>
      </c>
      <c r="Q84" s="219"/>
      <c r="R84" s="211">
        <v>4</v>
      </c>
      <c r="S84" s="219"/>
      <c r="T84" s="211">
        <v>0</v>
      </c>
      <c r="U84" s="219"/>
      <c r="V84" s="211">
        <v>0</v>
      </c>
      <c r="W84" s="219"/>
      <c r="X84" s="211">
        <v>0</v>
      </c>
      <c r="Y84" s="219"/>
      <c r="Z84" s="211">
        <v>0</v>
      </c>
      <c r="AA84" s="219"/>
      <c r="AB84" s="211">
        <v>4</v>
      </c>
      <c r="AC84" s="211">
        <v>4</v>
      </c>
    </row>
    <row r="85" spans="1:29" x14ac:dyDescent="0.25">
      <c r="A85" s="212" t="s">
        <v>569</v>
      </c>
      <c r="B85" s="213" t="s">
        <v>579</v>
      </c>
      <c r="C85" s="218"/>
      <c r="D85" s="219"/>
      <c r="E85" s="220"/>
      <c r="F85" s="220"/>
      <c r="G85" s="211">
        <v>0</v>
      </c>
      <c r="H85" s="211">
        <v>0</v>
      </c>
      <c r="I85" s="220"/>
      <c r="J85" s="211">
        <v>0</v>
      </c>
      <c r="K85" s="219"/>
      <c r="L85" s="211">
        <v>0</v>
      </c>
      <c r="M85" s="219"/>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570</v>
      </c>
      <c r="B86" s="213" t="s">
        <v>580</v>
      </c>
      <c r="C86" s="221"/>
      <c r="D86" s="219"/>
      <c r="E86" s="220"/>
      <c r="F86" s="220"/>
      <c r="G86" s="211">
        <v>0</v>
      </c>
      <c r="H86" s="211">
        <v>0</v>
      </c>
      <c r="I86" s="220"/>
      <c r="J86" s="211">
        <v>0</v>
      </c>
      <c r="K86" s="219"/>
      <c r="L86" s="211">
        <v>0</v>
      </c>
      <c r="M86" s="219"/>
      <c r="N86" s="211">
        <v>0</v>
      </c>
      <c r="O86" s="219"/>
      <c r="P86" s="211">
        <v>0</v>
      </c>
      <c r="Q86" s="219"/>
      <c r="R86" s="211">
        <v>0</v>
      </c>
      <c r="S86" s="219"/>
      <c r="T86" s="211">
        <v>0</v>
      </c>
      <c r="U86" s="219"/>
      <c r="V86" s="211">
        <v>0</v>
      </c>
      <c r="W86" s="219"/>
      <c r="X86" s="211">
        <v>0</v>
      </c>
      <c r="Y86" s="219"/>
      <c r="Z86" s="211">
        <v>0</v>
      </c>
      <c r="AA86" s="219"/>
      <c r="AB86" s="211">
        <v>0</v>
      </c>
      <c r="AC86" s="211">
        <v>0</v>
      </c>
    </row>
    <row r="87" spans="1:29" x14ac:dyDescent="0.25">
      <c r="A87" s="200"/>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M_TP2000.PS.0061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Реконструкция ПС 110 кВ УГП-8 (замена систем оперативного тока и собственных нужд)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1" t="s">
        <v>465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476</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139</v>
      </c>
      <c r="G23" s="418" t="s">
        <v>138</v>
      </c>
      <c r="H23" s="418" t="s">
        <v>137</v>
      </c>
      <c r="I23" s="420" t="s">
        <v>387</v>
      </c>
      <c r="J23" s="420" t="s">
        <v>388</v>
      </c>
      <c r="K23" s="420" t="s">
        <v>389</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13</v>
      </c>
      <c r="AG24" s="143" t="s">
        <v>12</v>
      </c>
      <c r="AH24" s="144" t="s">
        <v>2</v>
      </c>
      <c r="AI24" s="144"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8" t="str">
        <f>'1. паспорт местоположение'!A5:C5</f>
        <v>Год раскрытия информации: 2023 год</v>
      </c>
      <c r="B5" s="448"/>
      <c r="C5" s="174"/>
      <c r="D5" s="73"/>
      <c r="E5" s="73"/>
      <c r="F5" s="73"/>
      <c r="G5" s="73"/>
      <c r="H5" s="73"/>
    </row>
    <row r="6" spans="1:8" ht="18.75" x14ac:dyDescent="0.3">
      <c r="A6" s="148"/>
      <c r="B6" s="148"/>
      <c r="C6" s="175"/>
      <c r="D6" s="148"/>
      <c r="E6" s="148"/>
      <c r="F6" s="148"/>
      <c r="G6" s="148"/>
      <c r="H6" s="148"/>
    </row>
    <row r="7" spans="1:8" ht="18.75" x14ac:dyDescent="0.25">
      <c r="A7" s="278" t="s">
        <v>9</v>
      </c>
      <c r="B7" s="278"/>
      <c r="C7" s="176"/>
      <c r="D7" s="147"/>
      <c r="E7" s="147"/>
      <c r="F7" s="147"/>
      <c r="G7" s="147"/>
      <c r="H7" s="147"/>
    </row>
    <row r="8" spans="1:8" ht="18.75" x14ac:dyDescent="0.25">
      <c r="A8" s="147"/>
      <c r="B8" s="147"/>
      <c r="C8" s="176"/>
      <c r="D8" s="147"/>
      <c r="E8" s="147"/>
      <c r="F8" s="147"/>
      <c r="G8" s="147"/>
      <c r="H8" s="147"/>
    </row>
    <row r="9" spans="1:8" x14ac:dyDescent="0.25">
      <c r="A9" s="282" t="str">
        <f>'1. паспорт местоположение'!A9:C9</f>
        <v>АО "Россети Тюмень"</v>
      </c>
      <c r="B9" s="282"/>
      <c r="C9" s="177"/>
      <c r="D9" s="145"/>
      <c r="E9" s="145"/>
      <c r="F9" s="145"/>
      <c r="G9" s="145"/>
      <c r="H9" s="145"/>
    </row>
    <row r="10" spans="1:8" x14ac:dyDescent="0.25">
      <c r="A10" s="275" t="s">
        <v>8</v>
      </c>
      <c r="B10" s="275"/>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82" t="str">
        <f>'1. паспорт местоположение'!A12:C12</f>
        <v>M_TP2000.PS.0061</v>
      </c>
      <c r="B12" s="282"/>
      <c r="C12" s="177"/>
      <c r="D12" s="145"/>
      <c r="E12" s="145"/>
      <c r="F12" s="145"/>
      <c r="G12" s="145"/>
      <c r="H12" s="145"/>
    </row>
    <row r="13" spans="1:8" x14ac:dyDescent="0.25">
      <c r="A13" s="275" t="s">
        <v>7</v>
      </c>
      <c r="B13" s="275"/>
      <c r="C13" s="33"/>
      <c r="D13" s="146"/>
      <c r="E13" s="146"/>
      <c r="F13" s="146"/>
      <c r="G13" s="146"/>
      <c r="H13" s="146"/>
    </row>
    <row r="14" spans="1:8" ht="18.75" x14ac:dyDescent="0.25">
      <c r="A14" s="11"/>
      <c r="B14" s="11"/>
      <c r="C14" s="11"/>
      <c r="D14" s="11"/>
      <c r="E14" s="11"/>
      <c r="F14" s="11"/>
      <c r="G14" s="11"/>
      <c r="H14" s="11"/>
    </row>
    <row r="15" spans="1:8" ht="42" customHeight="1" x14ac:dyDescent="0.25">
      <c r="A15" s="280" t="str">
        <f>'1. паспорт местоположение'!A15:C15</f>
        <v>Реконструкция ПС 110 кВ УГП-8 (замена систем оперативного тока и собственных нужд)</v>
      </c>
      <c r="B15" s="280"/>
      <c r="C15" s="177"/>
      <c r="D15" s="145"/>
      <c r="E15" s="145"/>
      <c r="F15" s="145"/>
      <c r="G15" s="145"/>
      <c r="H15" s="145"/>
    </row>
    <row r="16" spans="1:8" x14ac:dyDescent="0.25">
      <c r="A16" s="275" t="s">
        <v>6</v>
      </c>
      <c r="B16" s="275"/>
      <c r="C16" s="33"/>
      <c r="D16" s="146"/>
      <c r="E16" s="146"/>
      <c r="F16" s="146"/>
      <c r="G16" s="146"/>
      <c r="H16" s="146"/>
    </row>
    <row r="17" spans="1:2" x14ac:dyDescent="0.25">
      <c r="B17" s="114"/>
    </row>
    <row r="18" spans="1:2" ht="33.75" customHeight="1" x14ac:dyDescent="0.25">
      <c r="A18" s="446" t="s">
        <v>466</v>
      </c>
      <c r="B18" s="447"/>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583</v>
      </c>
    </row>
    <row r="23" spans="1:2" ht="16.5" thickBot="1" x14ac:dyDescent="0.3">
      <c r="A23" s="116" t="s">
        <v>304</v>
      </c>
      <c r="B23" s="118" t="s">
        <v>540</v>
      </c>
    </row>
    <row r="24" spans="1:2" ht="16.5" thickBot="1" x14ac:dyDescent="0.3">
      <c r="A24" s="116" t="s">
        <v>340</v>
      </c>
      <c r="B24" s="118" t="s">
        <v>545</v>
      </c>
    </row>
    <row r="25" spans="1:2" ht="16.5" thickBot="1" x14ac:dyDescent="0.3">
      <c r="A25" s="119" t="s">
        <v>341</v>
      </c>
      <c r="B25" s="117">
        <v>2026</v>
      </c>
    </row>
    <row r="26" spans="1:2" ht="16.5" thickBot="1" x14ac:dyDescent="0.3">
      <c r="A26" s="120" t="s">
        <v>342</v>
      </c>
      <c r="B26" s="117" t="str">
        <f>'3.3 паспорт описание'!C30</f>
        <v>П</v>
      </c>
    </row>
    <row r="27" spans="1:2" ht="29.25" thickBot="1" x14ac:dyDescent="0.3">
      <c r="A27" s="128" t="s">
        <v>593</v>
      </c>
      <c r="B27" s="202">
        <f>'6.2. Паспорт фин осв ввод'!D24</f>
        <v>14.064228706107752</v>
      </c>
    </row>
    <row r="28" spans="1:2" ht="16.5" thickBot="1" x14ac:dyDescent="0.3">
      <c r="A28" s="123" t="s">
        <v>343</v>
      </c>
      <c r="B28" s="123" t="s">
        <v>544</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541</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541</v>
      </c>
    </row>
    <row r="53" spans="1:3" ht="16.5" thickBot="1" x14ac:dyDescent="0.3">
      <c r="A53" s="119" t="s">
        <v>359</v>
      </c>
      <c r="B53" s="170"/>
    </row>
    <row r="54" spans="1:3" ht="16.5" thickBot="1" x14ac:dyDescent="0.3">
      <c r="A54" s="119" t="s">
        <v>360</v>
      </c>
      <c r="B54" s="131"/>
    </row>
    <row r="55" spans="1:3" ht="16.5" thickBot="1" x14ac:dyDescent="0.3">
      <c r="A55" s="120" t="s">
        <v>361</v>
      </c>
      <c r="B55" s="121" t="s">
        <v>541</v>
      </c>
    </row>
    <row r="56" spans="1:3" ht="15.75" customHeight="1" x14ac:dyDescent="0.25">
      <c r="A56" s="122" t="s">
        <v>362</v>
      </c>
      <c r="B56" s="124"/>
      <c r="C56" s="442"/>
    </row>
    <row r="57" spans="1:3" x14ac:dyDescent="0.25">
      <c r="A57" s="126" t="s">
        <v>363</v>
      </c>
      <c r="B57" s="126" t="s">
        <v>535</v>
      </c>
      <c r="C57" s="442"/>
    </row>
    <row r="58" spans="1:3" ht="16.5" thickBot="1" x14ac:dyDescent="0.3">
      <c r="A58" s="126" t="s">
        <v>364</v>
      </c>
      <c r="B58" s="121" t="s">
        <v>541</v>
      </c>
      <c r="C58" s="442"/>
    </row>
    <row r="59" spans="1:3" ht="16.5" thickBot="1" x14ac:dyDescent="0.3">
      <c r="A59" s="126" t="s">
        <v>365</v>
      </c>
      <c r="B59" s="121" t="s">
        <v>541</v>
      </c>
      <c r="C59" s="442"/>
    </row>
    <row r="60" spans="1:3" ht="16.5" thickBot="1" x14ac:dyDescent="0.3">
      <c r="A60" s="126" t="s">
        <v>366</v>
      </c>
      <c r="B60" s="121" t="s">
        <v>541</v>
      </c>
      <c r="C60" s="442"/>
    </row>
    <row r="61" spans="1:3" ht="16.5" thickBot="1" x14ac:dyDescent="0.3">
      <c r="A61" s="127" t="s">
        <v>367</v>
      </c>
      <c r="B61" s="121" t="s">
        <v>541</v>
      </c>
      <c r="C61" s="442"/>
    </row>
    <row r="62" spans="1:3" ht="30.75" thickBot="1" x14ac:dyDescent="0.3">
      <c r="A62" s="124" t="s">
        <v>368</v>
      </c>
      <c r="B62" s="121" t="s">
        <v>493</v>
      </c>
    </row>
    <row r="63" spans="1:3" ht="29.25" thickBot="1" x14ac:dyDescent="0.3">
      <c r="A63" s="119" t="s">
        <v>369</v>
      </c>
      <c r="B63" s="121" t="s">
        <v>541</v>
      </c>
    </row>
    <row r="64" spans="1:3" ht="16.5" thickBot="1" x14ac:dyDescent="0.3">
      <c r="A64" s="124" t="s">
        <v>346</v>
      </c>
      <c r="B64" s="132"/>
    </row>
    <row r="65" spans="1:3" ht="16.5" thickBot="1" x14ac:dyDescent="0.3">
      <c r="A65" s="124" t="s">
        <v>370</v>
      </c>
      <c r="B65" s="125" t="s">
        <v>541</v>
      </c>
    </row>
    <row r="66" spans="1:3" ht="16.5" thickBot="1" x14ac:dyDescent="0.3">
      <c r="A66" s="124" t="s">
        <v>371</v>
      </c>
      <c r="B66" s="132" t="s">
        <v>541</v>
      </c>
    </row>
    <row r="67" spans="1:3" ht="16.5" thickBot="1" x14ac:dyDescent="0.3">
      <c r="A67" s="133" t="s">
        <v>372</v>
      </c>
      <c r="B67" s="40" t="s">
        <v>590</v>
      </c>
      <c r="C67" s="178"/>
    </row>
    <row r="68" spans="1:3" ht="16.5" thickBot="1" x14ac:dyDescent="0.3">
      <c r="A68" s="119" t="s">
        <v>373</v>
      </c>
      <c r="B68" s="121" t="s">
        <v>591</v>
      </c>
    </row>
    <row r="69" spans="1:3" ht="16.5" thickBot="1" x14ac:dyDescent="0.3">
      <c r="A69" s="126" t="s">
        <v>374</v>
      </c>
      <c r="B69" s="121" t="s">
        <v>541</v>
      </c>
    </row>
    <row r="70" spans="1:3" ht="16.5" thickBot="1" x14ac:dyDescent="0.3">
      <c r="A70" s="126" t="s">
        <v>375</v>
      </c>
      <c r="B70" s="134"/>
    </row>
    <row r="71" spans="1:3" ht="16.5" thickBot="1" x14ac:dyDescent="0.3">
      <c r="A71" s="126" t="s">
        <v>376</v>
      </c>
      <c r="B71" s="134"/>
    </row>
    <row r="72" spans="1:3" ht="29.25" thickBot="1" x14ac:dyDescent="0.3">
      <c r="A72" s="135" t="s">
        <v>377</v>
      </c>
      <c r="B72" s="132" t="s">
        <v>542</v>
      </c>
      <c r="C72" s="179"/>
    </row>
    <row r="73" spans="1:3" ht="28.5" x14ac:dyDescent="0.25">
      <c r="A73" s="122" t="s">
        <v>378</v>
      </c>
      <c r="B73" s="443"/>
      <c r="C73" s="442"/>
    </row>
    <row r="74" spans="1:3" x14ac:dyDescent="0.25">
      <c r="A74" s="126" t="s">
        <v>379</v>
      </c>
      <c r="B74" s="444"/>
      <c r="C74" s="442"/>
    </row>
    <row r="75" spans="1:3" x14ac:dyDescent="0.25">
      <c r="A75" s="126" t="s">
        <v>380</v>
      </c>
      <c r="B75" s="444"/>
      <c r="C75" s="442"/>
    </row>
    <row r="76" spans="1:3" x14ac:dyDescent="0.25">
      <c r="A76" s="126" t="s">
        <v>381</v>
      </c>
      <c r="B76" s="444"/>
      <c r="C76" s="442"/>
    </row>
    <row r="77" spans="1:3" x14ac:dyDescent="0.25">
      <c r="A77" s="126" t="s">
        <v>382</v>
      </c>
      <c r="B77" s="444"/>
      <c r="C77" s="442"/>
    </row>
    <row r="78" spans="1:3" ht="16.5" thickBot="1" x14ac:dyDescent="0.3">
      <c r="A78" s="136" t="s">
        <v>383</v>
      </c>
      <c r="B78" s="445"/>
      <c r="C78" s="442"/>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2023-12-05T09:48:19Z</dcterms:modified>
</cp:coreProperties>
</file>